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01   Veřejné zakázky\2021\VZ Stavební\ZPŘ\11 Návrší svobody - úprava zastávky\podklady\"/>
    </mc:Choice>
  </mc:AlternateContent>
  <xr:revisionPtr revIDLastSave="0" documentId="13_ncr:1_{48E66360-166C-43DE-A93E-68627F0004E6}" xr6:coauthVersionLast="46" xr6:coauthVersionMax="46" xr10:uidLastSave="{00000000-0000-0000-0000-000000000000}"/>
  <bookViews>
    <workbookView xWindow="-120" yWindow="-120" windowWidth="29040" windowHeight="15840" firstSheet="1" activeTab="9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.3 00.3.01 Naklady" sheetId="12" r:id="rId4"/>
    <sheet name="101.1 101.1.01 Pol" sheetId="13" r:id="rId5"/>
    <sheet name="101.2 101.2.01 Pol" sheetId="14" r:id="rId6"/>
    <sheet name="201 201.01 Pol" sheetId="15" r:id="rId7"/>
    <sheet name="201 201.02 Pol" sheetId="16" r:id="rId8"/>
    <sheet name="401 401.01 Pol" sheetId="17" r:id="rId9"/>
    <sheet name="402 402.01 Pol" sheetId="18" r:id="rId10"/>
  </sheets>
  <externalReferences>
    <externalReference r:id="rId11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'00.3 00.3.01 Naklady'!$1:$7</definedName>
    <definedName name="_xlnm.Print_Titles" localSheetId="4">'101.1 101.1.01 Pol'!$1:$7</definedName>
    <definedName name="_xlnm.Print_Titles" localSheetId="5">'101.2 101.2.01 Pol'!$1:$7</definedName>
    <definedName name="_xlnm.Print_Titles" localSheetId="6">'201 201.01 Pol'!$1:$7</definedName>
    <definedName name="_xlnm.Print_Titles" localSheetId="7">'201 201.02 Pol'!$1:$7</definedName>
    <definedName name="_xlnm.Print_Titles" localSheetId="8">'401 401.01 Pol'!$1:$7</definedName>
    <definedName name="_xlnm.Print_Titles" localSheetId="9">'402 402.01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'00.3 00.3.01 Naklady'!$A$1:$X$47</definedName>
    <definedName name="_xlnm.Print_Area" localSheetId="4">'101.1 101.1.01 Pol'!$A$1:$X$662</definedName>
    <definedName name="_xlnm.Print_Area" localSheetId="5">'101.2 101.2.01 Pol'!$A$1:$X$423</definedName>
    <definedName name="_xlnm.Print_Area" localSheetId="6">'201 201.01 Pol'!$A$1:$X$46</definedName>
    <definedName name="_xlnm.Print_Area" localSheetId="7">'201 201.02 Pol'!$A$1:$X$57</definedName>
    <definedName name="_xlnm.Print_Area" localSheetId="8">'401 401.01 Pol'!$A$1:$X$83</definedName>
    <definedName name="_xlnm.Print_Area" localSheetId="9">'402 402.01 Pol'!$A$1:$X$52</definedName>
    <definedName name="_xlnm.Print_Area" localSheetId="1">Stavba!$A$1:$J$92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8" l="1"/>
  <c r="M9" i="18" s="1"/>
  <c r="I9" i="18"/>
  <c r="K9" i="18"/>
  <c r="O9" i="18"/>
  <c r="Q9" i="18"/>
  <c r="V9" i="18"/>
  <c r="G10" i="18"/>
  <c r="I10" i="18"/>
  <c r="K10" i="18"/>
  <c r="M10" i="18"/>
  <c r="O10" i="18"/>
  <c r="Q10" i="18"/>
  <c r="V10" i="18"/>
  <c r="G11" i="18"/>
  <c r="G8" i="18" s="1"/>
  <c r="I11" i="18"/>
  <c r="K11" i="18"/>
  <c r="M11" i="18"/>
  <c r="O11" i="18"/>
  <c r="Q11" i="18"/>
  <c r="V11" i="18"/>
  <c r="G12" i="18"/>
  <c r="M12" i="18" s="1"/>
  <c r="I12" i="18"/>
  <c r="K12" i="18"/>
  <c r="O12" i="18"/>
  <c r="Q12" i="18"/>
  <c r="V12" i="18"/>
  <c r="G13" i="18"/>
  <c r="M13" i="18" s="1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M16" i="18" s="1"/>
  <c r="I16" i="18"/>
  <c r="K16" i="18"/>
  <c r="O16" i="18"/>
  <c r="Q16" i="18"/>
  <c r="V16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M21" i="18" s="1"/>
  <c r="I21" i="18"/>
  <c r="K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AF51" i="18" s="1"/>
  <c r="I24" i="18"/>
  <c r="K24" i="18"/>
  <c r="O24" i="18"/>
  <c r="Q24" i="18"/>
  <c r="V24" i="18"/>
  <c r="G25" i="18"/>
  <c r="M25" i="18" s="1"/>
  <c r="I25" i="18"/>
  <c r="K25" i="18"/>
  <c r="O25" i="18"/>
  <c r="Q25" i="18"/>
  <c r="V25" i="18"/>
  <c r="G26" i="18"/>
  <c r="I26" i="18"/>
  <c r="K26" i="18"/>
  <c r="M26" i="18"/>
  <c r="O26" i="18"/>
  <c r="Q26" i="18"/>
  <c r="V26" i="18"/>
  <c r="G27" i="18"/>
  <c r="M27" i="18" s="1"/>
  <c r="I27" i="18"/>
  <c r="K27" i="18"/>
  <c r="O27" i="18"/>
  <c r="Q27" i="18"/>
  <c r="V27" i="18"/>
  <c r="G28" i="18"/>
  <c r="M28" i="18" s="1"/>
  <c r="I28" i="18"/>
  <c r="K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G34" i="18"/>
  <c r="I34" i="18"/>
  <c r="K34" i="18"/>
  <c r="M34" i="18"/>
  <c r="O34" i="18"/>
  <c r="Q34" i="18"/>
  <c r="V34" i="18"/>
  <c r="G35" i="18"/>
  <c r="M35" i="18" s="1"/>
  <c r="I35" i="18"/>
  <c r="K35" i="18"/>
  <c r="O35" i="18"/>
  <c r="Q35" i="18"/>
  <c r="V35" i="18"/>
  <c r="G36" i="18"/>
  <c r="M36" i="18" s="1"/>
  <c r="I36" i="18"/>
  <c r="K36" i="18"/>
  <c r="O36" i="18"/>
  <c r="Q36" i="18"/>
  <c r="V36" i="18"/>
  <c r="G37" i="18"/>
  <c r="M37" i="18" s="1"/>
  <c r="I37" i="18"/>
  <c r="K37" i="18"/>
  <c r="O37" i="18"/>
  <c r="Q37" i="18"/>
  <c r="V37" i="18"/>
  <c r="G38" i="18"/>
  <c r="M38" i="18" s="1"/>
  <c r="I38" i="18"/>
  <c r="K38" i="18"/>
  <c r="O38" i="18"/>
  <c r="Q38" i="18"/>
  <c r="V38" i="18"/>
  <c r="G39" i="18"/>
  <c r="M39" i="18" s="1"/>
  <c r="I39" i="18"/>
  <c r="K39" i="18"/>
  <c r="O39" i="18"/>
  <c r="Q39" i="18"/>
  <c r="V39" i="18"/>
  <c r="G40" i="18"/>
  <c r="I40" i="18"/>
  <c r="K40" i="18"/>
  <c r="M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3" i="18"/>
  <c r="I43" i="18"/>
  <c r="K43" i="18"/>
  <c r="M43" i="18"/>
  <c r="O43" i="18"/>
  <c r="Q43" i="18"/>
  <c r="V43" i="18"/>
  <c r="G44" i="18"/>
  <c r="I44" i="18"/>
  <c r="K44" i="18"/>
  <c r="M44" i="18"/>
  <c r="O44" i="18"/>
  <c r="Q44" i="18"/>
  <c r="V44" i="18"/>
  <c r="G45" i="18"/>
  <c r="M45" i="18" s="1"/>
  <c r="I45" i="18"/>
  <c r="K45" i="18"/>
  <c r="O45" i="18"/>
  <c r="Q45" i="18"/>
  <c r="V45" i="18"/>
  <c r="G46" i="18"/>
  <c r="O46" i="18"/>
  <c r="G47" i="18"/>
  <c r="I47" i="18"/>
  <c r="I46" i="18" s="1"/>
  <c r="K47" i="18"/>
  <c r="K46" i="18" s="1"/>
  <c r="M47" i="18"/>
  <c r="M46" i="18" s="1"/>
  <c r="O47" i="18"/>
  <c r="Q47" i="18"/>
  <c r="Q46" i="18" s="1"/>
  <c r="V47" i="18"/>
  <c r="V46" i="18" s="1"/>
  <c r="G49" i="18"/>
  <c r="G48" i="18" s="1"/>
  <c r="I49" i="18"/>
  <c r="I48" i="18" s="1"/>
  <c r="K49" i="18"/>
  <c r="K48" i="18" s="1"/>
  <c r="O49" i="18"/>
  <c r="O48" i="18" s="1"/>
  <c r="Q49" i="18"/>
  <c r="Q48" i="18" s="1"/>
  <c r="V49" i="18"/>
  <c r="V48" i="18" s="1"/>
  <c r="AE51" i="18"/>
  <c r="F53" i="1" s="1"/>
  <c r="BA16" i="17"/>
  <c r="G8" i="17"/>
  <c r="I8" i="17"/>
  <c r="O8" i="17"/>
  <c r="Q8" i="17"/>
  <c r="G9" i="17"/>
  <c r="M9" i="17" s="1"/>
  <c r="M8" i="17" s="1"/>
  <c r="I9" i="17"/>
  <c r="K9" i="17"/>
  <c r="K8" i="17" s="1"/>
  <c r="O9" i="17"/>
  <c r="Q9" i="17"/>
  <c r="V9" i="17"/>
  <c r="V8" i="17" s="1"/>
  <c r="G11" i="17"/>
  <c r="I11" i="17"/>
  <c r="K11" i="17"/>
  <c r="O11" i="17"/>
  <c r="Q11" i="17"/>
  <c r="V11" i="17"/>
  <c r="G12" i="17"/>
  <c r="M12" i="17" s="1"/>
  <c r="I12" i="17"/>
  <c r="K12" i="17"/>
  <c r="O12" i="17"/>
  <c r="Q12" i="17"/>
  <c r="V12" i="17"/>
  <c r="V10" i="17" s="1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O10" i="17" s="1"/>
  <c r="Q15" i="17"/>
  <c r="V15" i="17"/>
  <c r="G17" i="17"/>
  <c r="I74" i="1" s="1"/>
  <c r="O17" i="17"/>
  <c r="G18" i="17"/>
  <c r="M18" i="17" s="1"/>
  <c r="M17" i="17" s="1"/>
  <c r="I18" i="17"/>
  <c r="I17" i="17" s="1"/>
  <c r="K18" i="17"/>
  <c r="K17" i="17" s="1"/>
  <c r="O18" i="17"/>
  <c r="Q18" i="17"/>
  <c r="Q17" i="17" s="1"/>
  <c r="V18" i="17"/>
  <c r="V17" i="17" s="1"/>
  <c r="I19" i="17"/>
  <c r="V19" i="17"/>
  <c r="G20" i="17"/>
  <c r="G19" i="17" s="1"/>
  <c r="I20" i="17"/>
  <c r="K20" i="17"/>
  <c r="K19" i="17" s="1"/>
  <c r="O20" i="17"/>
  <c r="O19" i="17" s="1"/>
  <c r="Q20" i="17"/>
  <c r="Q19" i="17" s="1"/>
  <c r="V20" i="17"/>
  <c r="Q22" i="17"/>
  <c r="G23" i="17"/>
  <c r="M23" i="17" s="1"/>
  <c r="I23" i="17"/>
  <c r="I22" i="17" s="1"/>
  <c r="K23" i="17"/>
  <c r="O23" i="17"/>
  <c r="Q23" i="17"/>
  <c r="V23" i="17"/>
  <c r="G24" i="17"/>
  <c r="I24" i="17"/>
  <c r="K24" i="17"/>
  <c r="M24" i="17"/>
  <c r="O24" i="17"/>
  <c r="Q24" i="17"/>
  <c r="V24" i="17"/>
  <c r="G25" i="17"/>
  <c r="M25" i="17" s="1"/>
  <c r="I25" i="17"/>
  <c r="K25" i="17"/>
  <c r="O25" i="17"/>
  <c r="O22" i="17" s="1"/>
  <c r="Q25" i="17"/>
  <c r="V25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G26" i="17" s="1"/>
  <c r="I67" i="1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M33" i="17" s="1"/>
  <c r="I33" i="17"/>
  <c r="K33" i="17"/>
  <c r="O33" i="17"/>
  <c r="Q33" i="17"/>
  <c r="V33" i="17"/>
  <c r="G34" i="17"/>
  <c r="M34" i="17" s="1"/>
  <c r="I34" i="17"/>
  <c r="K34" i="17"/>
  <c r="O34" i="17"/>
  <c r="Q34" i="17"/>
  <c r="V34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V36" i="17"/>
  <c r="G37" i="17"/>
  <c r="M37" i="17" s="1"/>
  <c r="I37" i="17"/>
  <c r="K37" i="17"/>
  <c r="O37" i="17"/>
  <c r="Q37" i="17"/>
  <c r="V37" i="17"/>
  <c r="G39" i="17"/>
  <c r="M39" i="17" s="1"/>
  <c r="I39" i="17"/>
  <c r="K39" i="17"/>
  <c r="O39" i="17"/>
  <c r="Q39" i="17"/>
  <c r="V39" i="17"/>
  <c r="G40" i="17"/>
  <c r="I40" i="17"/>
  <c r="K40" i="17"/>
  <c r="M40" i="17"/>
  <c r="O40" i="17"/>
  <c r="Q40" i="17"/>
  <c r="V40" i="17"/>
  <c r="G41" i="17"/>
  <c r="I41" i="17"/>
  <c r="K41" i="17"/>
  <c r="O41" i="17"/>
  <c r="O38" i="17" s="1"/>
  <c r="Q41" i="17"/>
  <c r="V41" i="17"/>
  <c r="G42" i="17"/>
  <c r="M42" i="17" s="1"/>
  <c r="I42" i="17"/>
  <c r="K42" i="17"/>
  <c r="O42" i="17"/>
  <c r="Q42" i="17"/>
  <c r="V42" i="17"/>
  <c r="G43" i="17"/>
  <c r="M43" i="17" s="1"/>
  <c r="I43" i="17"/>
  <c r="K43" i="17"/>
  <c r="O43" i="17"/>
  <c r="Q43" i="17"/>
  <c r="V43" i="17"/>
  <c r="G44" i="17"/>
  <c r="M44" i="17" s="1"/>
  <c r="I44" i="17"/>
  <c r="K44" i="17"/>
  <c r="O44" i="17"/>
  <c r="Q44" i="17"/>
  <c r="V44" i="17"/>
  <c r="G45" i="17"/>
  <c r="M45" i="17" s="1"/>
  <c r="I45" i="17"/>
  <c r="K45" i="17"/>
  <c r="O45" i="17"/>
  <c r="Q45" i="17"/>
  <c r="V45" i="17"/>
  <c r="G46" i="17"/>
  <c r="M46" i="17" s="1"/>
  <c r="I46" i="17"/>
  <c r="K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M49" i="17" s="1"/>
  <c r="I49" i="17"/>
  <c r="K49" i="17"/>
  <c r="O49" i="17"/>
  <c r="Q49" i="17"/>
  <c r="V49" i="17"/>
  <c r="G50" i="17"/>
  <c r="M50" i="17" s="1"/>
  <c r="I50" i="17"/>
  <c r="K50" i="17"/>
  <c r="O50" i="17"/>
  <c r="Q50" i="17"/>
  <c r="V50" i="17"/>
  <c r="G51" i="17"/>
  <c r="M51" i="17" s="1"/>
  <c r="I51" i="17"/>
  <c r="K51" i="17"/>
  <c r="O51" i="17"/>
  <c r="Q51" i="17"/>
  <c r="V51" i="17"/>
  <c r="G52" i="17"/>
  <c r="I52" i="17"/>
  <c r="K52" i="17"/>
  <c r="M52" i="17"/>
  <c r="O52" i="17"/>
  <c r="Q52" i="17"/>
  <c r="V52" i="17"/>
  <c r="G53" i="17"/>
  <c r="M53" i="17" s="1"/>
  <c r="I53" i="17"/>
  <c r="K53" i="17"/>
  <c r="O53" i="17"/>
  <c r="Q53" i="17"/>
  <c r="V53" i="17"/>
  <c r="G54" i="17"/>
  <c r="M54" i="17" s="1"/>
  <c r="I54" i="17"/>
  <c r="K54" i="17"/>
  <c r="O54" i="17"/>
  <c r="Q54" i="17"/>
  <c r="V54" i="17"/>
  <c r="G55" i="17"/>
  <c r="M55" i="17" s="1"/>
  <c r="I55" i="17"/>
  <c r="K55" i="17"/>
  <c r="O55" i="17"/>
  <c r="Q55" i="17"/>
  <c r="V55" i="17"/>
  <c r="K56" i="17"/>
  <c r="G57" i="17"/>
  <c r="G56" i="17" s="1"/>
  <c r="I86" i="1" s="1"/>
  <c r="I57" i="17"/>
  <c r="I56" i="17" s="1"/>
  <c r="K57" i="17"/>
  <c r="O57" i="17"/>
  <c r="O56" i="17" s="1"/>
  <c r="Q57" i="17"/>
  <c r="Q56" i="17" s="1"/>
  <c r="V57" i="17"/>
  <c r="V56" i="17" s="1"/>
  <c r="G59" i="17"/>
  <c r="M59" i="17" s="1"/>
  <c r="I59" i="17"/>
  <c r="K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K61" i="17"/>
  <c r="O61" i="17"/>
  <c r="Q61" i="17"/>
  <c r="V61" i="17"/>
  <c r="G62" i="17"/>
  <c r="M62" i="17" s="1"/>
  <c r="I62" i="17"/>
  <c r="K62" i="17"/>
  <c r="O62" i="17"/>
  <c r="Q62" i="17"/>
  <c r="V62" i="17"/>
  <c r="G63" i="17"/>
  <c r="M63" i="17" s="1"/>
  <c r="I63" i="17"/>
  <c r="K63" i="17"/>
  <c r="O63" i="17"/>
  <c r="Q63" i="17"/>
  <c r="V63" i="17"/>
  <c r="G64" i="17"/>
  <c r="I64" i="17"/>
  <c r="K64" i="17"/>
  <c r="M64" i="17"/>
  <c r="O64" i="17"/>
  <c r="Q64" i="17"/>
  <c r="V64" i="17"/>
  <c r="G65" i="17"/>
  <c r="M65" i="17" s="1"/>
  <c r="I65" i="17"/>
  <c r="K65" i="17"/>
  <c r="O65" i="17"/>
  <c r="Q65" i="17"/>
  <c r="V65" i="17"/>
  <c r="G66" i="17"/>
  <c r="M66" i="17" s="1"/>
  <c r="I66" i="17"/>
  <c r="K66" i="17"/>
  <c r="O66" i="17"/>
  <c r="Q66" i="17"/>
  <c r="V66" i="17"/>
  <c r="G67" i="17"/>
  <c r="M67" i="17" s="1"/>
  <c r="I67" i="17"/>
  <c r="K67" i="17"/>
  <c r="O67" i="17"/>
  <c r="Q67" i="17"/>
  <c r="V67" i="17"/>
  <c r="G68" i="17"/>
  <c r="M68" i="17" s="1"/>
  <c r="I68" i="17"/>
  <c r="K68" i="17"/>
  <c r="O68" i="17"/>
  <c r="Q68" i="17"/>
  <c r="V68" i="17"/>
  <c r="G69" i="17"/>
  <c r="M69" i="17" s="1"/>
  <c r="I69" i="17"/>
  <c r="K69" i="17"/>
  <c r="O69" i="17"/>
  <c r="Q69" i="17"/>
  <c r="V69" i="17"/>
  <c r="G70" i="17"/>
  <c r="M70" i="17" s="1"/>
  <c r="I70" i="17"/>
  <c r="K70" i="17"/>
  <c r="O70" i="17"/>
  <c r="Q70" i="17"/>
  <c r="V70" i="17"/>
  <c r="G71" i="17"/>
  <c r="M71" i="17" s="1"/>
  <c r="I71" i="17"/>
  <c r="K71" i="17"/>
  <c r="O71" i="17"/>
  <c r="Q71" i="17"/>
  <c r="V71" i="17"/>
  <c r="G72" i="17"/>
  <c r="M72" i="17" s="1"/>
  <c r="I72" i="17"/>
  <c r="K72" i="17"/>
  <c r="O72" i="17"/>
  <c r="Q72" i="17"/>
  <c r="V72" i="17"/>
  <c r="G73" i="17"/>
  <c r="M73" i="17" s="1"/>
  <c r="I73" i="17"/>
  <c r="K73" i="17"/>
  <c r="O73" i="17"/>
  <c r="Q73" i="17"/>
  <c r="V73" i="17"/>
  <c r="G74" i="17"/>
  <c r="M74" i="17" s="1"/>
  <c r="I74" i="17"/>
  <c r="K74" i="17"/>
  <c r="O74" i="17"/>
  <c r="Q74" i="17"/>
  <c r="V74" i="17"/>
  <c r="G75" i="17"/>
  <c r="M75" i="17" s="1"/>
  <c r="I75" i="17"/>
  <c r="K75" i="17"/>
  <c r="O75" i="17"/>
  <c r="Q75" i="17"/>
  <c r="V75" i="17"/>
  <c r="G76" i="17"/>
  <c r="I76" i="17"/>
  <c r="K76" i="17"/>
  <c r="M76" i="17"/>
  <c r="O76" i="17"/>
  <c r="Q76" i="17"/>
  <c r="V76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V78" i="17"/>
  <c r="G79" i="17"/>
  <c r="I79" i="17"/>
  <c r="O79" i="17"/>
  <c r="V79" i="17"/>
  <c r="G80" i="17"/>
  <c r="I80" i="17"/>
  <c r="K80" i="17"/>
  <c r="K79" i="17" s="1"/>
  <c r="M80" i="17"/>
  <c r="M79" i="17" s="1"/>
  <c r="O80" i="17"/>
  <c r="Q80" i="17"/>
  <c r="Q79" i="17" s="1"/>
  <c r="V80" i="17"/>
  <c r="AE82" i="17"/>
  <c r="F51" i="1" s="1"/>
  <c r="G9" i="16"/>
  <c r="M9" i="16" s="1"/>
  <c r="I9" i="16"/>
  <c r="K9" i="16"/>
  <c r="K8" i="16" s="1"/>
  <c r="O9" i="16"/>
  <c r="Q9" i="16"/>
  <c r="V9" i="16"/>
  <c r="G11" i="16"/>
  <c r="M11" i="16" s="1"/>
  <c r="I11" i="16"/>
  <c r="K11" i="16"/>
  <c r="O11" i="16"/>
  <c r="Q11" i="16"/>
  <c r="V11" i="16"/>
  <c r="G12" i="16"/>
  <c r="I12" i="16"/>
  <c r="K12" i="16"/>
  <c r="O12" i="16"/>
  <c r="Q12" i="16"/>
  <c r="V12" i="16"/>
  <c r="G13" i="16"/>
  <c r="M13" i="16" s="1"/>
  <c r="I13" i="16"/>
  <c r="K13" i="16"/>
  <c r="O13" i="16"/>
  <c r="Q13" i="16"/>
  <c r="V13" i="16"/>
  <c r="G14" i="16"/>
  <c r="M14" i="16" s="1"/>
  <c r="I14" i="16"/>
  <c r="K14" i="16"/>
  <c r="O14" i="16"/>
  <c r="Q14" i="16"/>
  <c r="V14" i="16"/>
  <c r="G16" i="16"/>
  <c r="M16" i="16" s="1"/>
  <c r="I16" i="16"/>
  <c r="K16" i="16"/>
  <c r="O16" i="16"/>
  <c r="O15" i="16" s="1"/>
  <c r="Q16" i="16"/>
  <c r="V16" i="16"/>
  <c r="G17" i="16"/>
  <c r="M17" i="16" s="1"/>
  <c r="I17" i="16"/>
  <c r="K17" i="16"/>
  <c r="O17" i="16"/>
  <c r="Q17" i="16"/>
  <c r="V17" i="16"/>
  <c r="V15" i="16" s="1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M25" i="16" s="1"/>
  <c r="I25" i="16"/>
  <c r="K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5" i="16"/>
  <c r="G34" i="16" s="1"/>
  <c r="I35" i="16"/>
  <c r="I34" i="16" s="1"/>
  <c r="K35" i="16"/>
  <c r="O35" i="16"/>
  <c r="O34" i="16" s="1"/>
  <c r="Q35" i="16"/>
  <c r="Q34" i="16" s="1"/>
  <c r="V35" i="16"/>
  <c r="V34" i="16" s="1"/>
  <c r="G36" i="16"/>
  <c r="M36" i="16" s="1"/>
  <c r="I36" i="16"/>
  <c r="K36" i="16"/>
  <c r="K34" i="16" s="1"/>
  <c r="O36" i="16"/>
  <c r="Q36" i="16"/>
  <c r="V36" i="16"/>
  <c r="G38" i="16"/>
  <c r="M38" i="16" s="1"/>
  <c r="I38" i="16"/>
  <c r="K38" i="16"/>
  <c r="K37" i="16" s="1"/>
  <c r="O38" i="16"/>
  <c r="Q38" i="16"/>
  <c r="Q37" i="16" s="1"/>
  <c r="V38" i="16"/>
  <c r="G39" i="16"/>
  <c r="M39" i="16" s="1"/>
  <c r="I39" i="16"/>
  <c r="K39" i="16"/>
  <c r="O39" i="16"/>
  <c r="Q39" i="16"/>
  <c r="V39" i="16"/>
  <c r="G40" i="16"/>
  <c r="I40" i="16"/>
  <c r="I37" i="16" s="1"/>
  <c r="K40" i="16"/>
  <c r="O40" i="16"/>
  <c r="Q40" i="16"/>
  <c r="V40" i="16"/>
  <c r="I41" i="16"/>
  <c r="O41" i="16"/>
  <c r="Q41" i="16"/>
  <c r="G42" i="16"/>
  <c r="G41" i="16" s="1"/>
  <c r="I42" i="16"/>
  <c r="K42" i="16"/>
  <c r="K41" i="16" s="1"/>
  <c r="M42" i="16"/>
  <c r="M41" i="16" s="1"/>
  <c r="O42" i="16"/>
  <c r="Q42" i="16"/>
  <c r="V42" i="16"/>
  <c r="V41" i="16" s="1"/>
  <c r="G44" i="16"/>
  <c r="M44" i="16" s="1"/>
  <c r="M43" i="16" s="1"/>
  <c r="I44" i="16"/>
  <c r="K44" i="16"/>
  <c r="O44" i="16"/>
  <c r="O43" i="16" s="1"/>
  <c r="Q44" i="16"/>
  <c r="Q43" i="16" s="1"/>
  <c r="V44" i="16"/>
  <c r="G45" i="16"/>
  <c r="M45" i="16" s="1"/>
  <c r="I45" i="16"/>
  <c r="K45" i="16"/>
  <c r="K43" i="16" s="1"/>
  <c r="O45" i="16"/>
  <c r="Q45" i="16"/>
  <c r="V45" i="16"/>
  <c r="V43" i="16" s="1"/>
  <c r="K46" i="16"/>
  <c r="G47" i="16"/>
  <c r="G46" i="16" s="1"/>
  <c r="I47" i="16"/>
  <c r="I46" i="16" s="1"/>
  <c r="K47" i="16"/>
  <c r="O47" i="16"/>
  <c r="O46" i="16" s="1"/>
  <c r="Q47" i="16"/>
  <c r="Q46" i="16" s="1"/>
  <c r="V47" i="16"/>
  <c r="V46" i="16" s="1"/>
  <c r="O48" i="16"/>
  <c r="G49" i="16"/>
  <c r="M49" i="16" s="1"/>
  <c r="M48" i="16" s="1"/>
  <c r="I49" i="16"/>
  <c r="I48" i="16" s="1"/>
  <c r="K49" i="16"/>
  <c r="K48" i="16" s="1"/>
  <c r="O49" i="16"/>
  <c r="Q49" i="16"/>
  <c r="Q48" i="16" s="1"/>
  <c r="V49" i="16"/>
  <c r="V48" i="16" s="1"/>
  <c r="AE51" i="16"/>
  <c r="F49" i="1" s="1"/>
  <c r="G9" i="15"/>
  <c r="M9" i="15" s="1"/>
  <c r="I9" i="15"/>
  <c r="K9" i="15"/>
  <c r="O9" i="15"/>
  <c r="Q9" i="15"/>
  <c r="Q8" i="15" s="1"/>
  <c r="V9" i="15"/>
  <c r="G11" i="15"/>
  <c r="M11" i="15" s="1"/>
  <c r="I11" i="15"/>
  <c r="K11" i="15"/>
  <c r="K8" i="15" s="1"/>
  <c r="O11" i="15"/>
  <c r="Q11" i="15"/>
  <c r="V11" i="15"/>
  <c r="G12" i="15"/>
  <c r="M12" i="15" s="1"/>
  <c r="I12" i="15"/>
  <c r="K12" i="15"/>
  <c r="O12" i="15"/>
  <c r="Q12" i="15"/>
  <c r="V12" i="15"/>
  <c r="G13" i="15"/>
  <c r="I13" i="15"/>
  <c r="K13" i="15"/>
  <c r="O13" i="15"/>
  <c r="Q13" i="15"/>
  <c r="V13" i="15"/>
  <c r="G15" i="15"/>
  <c r="M15" i="15" s="1"/>
  <c r="I15" i="15"/>
  <c r="K15" i="15"/>
  <c r="O15" i="15"/>
  <c r="O14" i="15" s="1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20" i="15"/>
  <c r="I20" i="15"/>
  <c r="K20" i="15"/>
  <c r="M20" i="15"/>
  <c r="O20" i="15"/>
  <c r="Q20" i="15"/>
  <c r="V20" i="15"/>
  <c r="G21" i="15"/>
  <c r="I21" i="15"/>
  <c r="K21" i="15"/>
  <c r="O21" i="15"/>
  <c r="O19" i="15" s="1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5" i="15"/>
  <c r="G24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M29" i="15" s="1"/>
  <c r="I29" i="15"/>
  <c r="K29" i="15"/>
  <c r="O29" i="15"/>
  <c r="Q29" i="15"/>
  <c r="V29" i="15"/>
  <c r="I30" i="15"/>
  <c r="Q30" i="15"/>
  <c r="G31" i="15"/>
  <c r="M31" i="15" s="1"/>
  <c r="M30" i="15" s="1"/>
  <c r="I31" i="15"/>
  <c r="K31" i="15"/>
  <c r="K30" i="15" s="1"/>
  <c r="O31" i="15"/>
  <c r="O30" i="15" s="1"/>
  <c r="Q31" i="15"/>
  <c r="V31" i="15"/>
  <c r="V30" i="15" s="1"/>
  <c r="G33" i="15"/>
  <c r="G32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O35" i="15"/>
  <c r="V35" i="15"/>
  <c r="G36" i="15"/>
  <c r="G35" i="15" s="1"/>
  <c r="I36" i="15"/>
  <c r="I35" i="15" s="1"/>
  <c r="K36" i="15"/>
  <c r="K35" i="15" s="1"/>
  <c r="M36" i="15"/>
  <c r="M35" i="15" s="1"/>
  <c r="O36" i="15"/>
  <c r="Q36" i="15"/>
  <c r="Q35" i="15" s="1"/>
  <c r="V36" i="15"/>
  <c r="G37" i="15"/>
  <c r="I82" i="1" s="1"/>
  <c r="K37" i="15"/>
  <c r="G38" i="15"/>
  <c r="M38" i="15" s="1"/>
  <c r="M37" i="15" s="1"/>
  <c r="I38" i="15"/>
  <c r="I37" i="15" s="1"/>
  <c r="K38" i="15"/>
  <c r="O38" i="15"/>
  <c r="O37" i="15" s="1"/>
  <c r="Q38" i="15"/>
  <c r="Q37" i="15" s="1"/>
  <c r="V38" i="15"/>
  <c r="V37" i="15" s="1"/>
  <c r="AE40" i="15"/>
  <c r="F48" i="1" s="1"/>
  <c r="BA414" i="14"/>
  <c r="BA405" i="14"/>
  <c r="BA398" i="14"/>
  <c r="BA395" i="14"/>
  <c r="BA392" i="14"/>
  <c r="BA383" i="14"/>
  <c r="BA380" i="14"/>
  <c r="BA376" i="14"/>
  <c r="BA360" i="14"/>
  <c r="BA356" i="14"/>
  <c r="BA351" i="14"/>
  <c r="BA301" i="14"/>
  <c r="BA296" i="14"/>
  <c r="BA257" i="14"/>
  <c r="BA254" i="14"/>
  <c r="BA215" i="14"/>
  <c r="BA156" i="14"/>
  <c r="BA117" i="14"/>
  <c r="BA110" i="14"/>
  <c r="BA106" i="14"/>
  <c r="BA102" i="14"/>
  <c r="BA69" i="14"/>
  <c r="BA68" i="14"/>
  <c r="BA65" i="14"/>
  <c r="BA62" i="14"/>
  <c r="BA55" i="14"/>
  <c r="BA49" i="14"/>
  <c r="BA46" i="14"/>
  <c r="BA42" i="14"/>
  <c r="BA39" i="14"/>
  <c r="BA36" i="14"/>
  <c r="BA35" i="14"/>
  <c r="BA32" i="14"/>
  <c r="BA25" i="14"/>
  <c r="BA23" i="14"/>
  <c r="BA18" i="14"/>
  <c r="BA14" i="14"/>
  <c r="G9" i="14"/>
  <c r="M9" i="14" s="1"/>
  <c r="I9" i="14"/>
  <c r="K9" i="14"/>
  <c r="O9" i="14"/>
  <c r="Q9" i="14"/>
  <c r="V9" i="14"/>
  <c r="G13" i="14"/>
  <c r="M13" i="14" s="1"/>
  <c r="I13" i="14"/>
  <c r="K13" i="14"/>
  <c r="O13" i="14"/>
  <c r="Q13" i="14"/>
  <c r="V13" i="14"/>
  <c r="G17" i="14"/>
  <c r="M17" i="14" s="1"/>
  <c r="I17" i="14"/>
  <c r="K17" i="14"/>
  <c r="O17" i="14"/>
  <c r="Q17" i="14"/>
  <c r="V17" i="14"/>
  <c r="G22" i="14"/>
  <c r="M22" i="14" s="1"/>
  <c r="I22" i="14"/>
  <c r="K22" i="14"/>
  <c r="O22" i="14"/>
  <c r="Q22" i="14"/>
  <c r="V22" i="14"/>
  <c r="G24" i="14"/>
  <c r="M24" i="14" s="1"/>
  <c r="I24" i="14"/>
  <c r="K24" i="14"/>
  <c r="O24" i="14"/>
  <c r="Q24" i="14"/>
  <c r="V24" i="14"/>
  <c r="G31" i="14"/>
  <c r="M31" i="14" s="1"/>
  <c r="I31" i="14"/>
  <c r="K31" i="14"/>
  <c r="O31" i="14"/>
  <c r="Q31" i="14"/>
  <c r="V31" i="14"/>
  <c r="G34" i="14"/>
  <c r="I34" i="14"/>
  <c r="K34" i="14"/>
  <c r="M34" i="14"/>
  <c r="O34" i="14"/>
  <c r="Q34" i="14"/>
  <c r="V34" i="14"/>
  <c r="G38" i="14"/>
  <c r="M38" i="14" s="1"/>
  <c r="I38" i="14"/>
  <c r="K38" i="14"/>
  <c r="O38" i="14"/>
  <c r="Q38" i="14"/>
  <c r="V38" i="14"/>
  <c r="G41" i="14"/>
  <c r="M41" i="14" s="1"/>
  <c r="I41" i="14"/>
  <c r="K41" i="14"/>
  <c r="O41" i="14"/>
  <c r="Q41" i="14"/>
  <c r="V41" i="14"/>
  <c r="G45" i="14"/>
  <c r="M45" i="14" s="1"/>
  <c r="I45" i="14"/>
  <c r="K45" i="14"/>
  <c r="O45" i="14"/>
  <c r="Q45" i="14"/>
  <c r="V45" i="14"/>
  <c r="G48" i="14"/>
  <c r="M48" i="14" s="1"/>
  <c r="I48" i="14"/>
  <c r="K48" i="14"/>
  <c r="O48" i="14"/>
  <c r="Q48" i="14"/>
  <c r="V48" i="14"/>
  <c r="G54" i="14"/>
  <c r="M54" i="14" s="1"/>
  <c r="I54" i="14"/>
  <c r="K54" i="14"/>
  <c r="O54" i="14"/>
  <c r="Q54" i="14"/>
  <c r="V54" i="14"/>
  <c r="G57" i="14"/>
  <c r="M57" i="14" s="1"/>
  <c r="I57" i="14"/>
  <c r="K57" i="14"/>
  <c r="O57" i="14"/>
  <c r="Q57" i="14"/>
  <c r="V57" i="14"/>
  <c r="G61" i="14"/>
  <c r="I61" i="14"/>
  <c r="K61" i="14"/>
  <c r="M61" i="14"/>
  <c r="O61" i="14"/>
  <c r="Q61" i="14"/>
  <c r="V61" i="14"/>
  <c r="G64" i="14"/>
  <c r="I64" i="14"/>
  <c r="K64" i="14"/>
  <c r="M64" i="14"/>
  <c r="O64" i="14"/>
  <c r="Q64" i="14"/>
  <c r="V64" i="14"/>
  <c r="G67" i="14"/>
  <c r="M67" i="14" s="1"/>
  <c r="I67" i="14"/>
  <c r="K67" i="14"/>
  <c r="O67" i="14"/>
  <c r="Q67" i="14"/>
  <c r="V67" i="14"/>
  <c r="G71" i="14"/>
  <c r="M71" i="14" s="1"/>
  <c r="I71" i="14"/>
  <c r="K71" i="14"/>
  <c r="O71" i="14"/>
  <c r="Q71" i="14"/>
  <c r="V71" i="14"/>
  <c r="G76" i="14"/>
  <c r="I76" i="14"/>
  <c r="K76" i="14"/>
  <c r="M76" i="14"/>
  <c r="O76" i="14"/>
  <c r="Q76" i="14"/>
  <c r="V76" i="14"/>
  <c r="G84" i="14"/>
  <c r="M84" i="14" s="1"/>
  <c r="I84" i="14"/>
  <c r="K84" i="14"/>
  <c r="O84" i="14"/>
  <c r="Q84" i="14"/>
  <c r="V84" i="14"/>
  <c r="G87" i="14"/>
  <c r="M87" i="14" s="1"/>
  <c r="I87" i="14"/>
  <c r="K87" i="14"/>
  <c r="O87" i="14"/>
  <c r="Q87" i="14"/>
  <c r="V87" i="14"/>
  <c r="G90" i="14"/>
  <c r="M90" i="14" s="1"/>
  <c r="I90" i="14"/>
  <c r="K90" i="14"/>
  <c r="O90" i="14"/>
  <c r="Q90" i="14"/>
  <c r="V90" i="14"/>
  <c r="G93" i="14"/>
  <c r="M93" i="14" s="1"/>
  <c r="I93" i="14"/>
  <c r="K93" i="14"/>
  <c r="O93" i="14"/>
  <c r="Q93" i="14"/>
  <c r="V93" i="14"/>
  <c r="G96" i="14"/>
  <c r="I96" i="14"/>
  <c r="K96" i="14"/>
  <c r="M96" i="14"/>
  <c r="O96" i="14"/>
  <c r="Q96" i="14"/>
  <c r="V96" i="14"/>
  <c r="G98" i="14"/>
  <c r="M98" i="14" s="1"/>
  <c r="I98" i="14"/>
  <c r="K98" i="14"/>
  <c r="O98" i="14"/>
  <c r="Q98" i="14"/>
  <c r="V98" i="14"/>
  <c r="G101" i="14"/>
  <c r="I101" i="14"/>
  <c r="K101" i="14"/>
  <c r="M101" i="14"/>
  <c r="O101" i="14"/>
  <c r="Q101" i="14"/>
  <c r="V101" i="14"/>
  <c r="G105" i="14"/>
  <c r="I105" i="14"/>
  <c r="K105" i="14"/>
  <c r="M105" i="14"/>
  <c r="O105" i="14"/>
  <c r="Q105" i="14"/>
  <c r="V105" i="14"/>
  <c r="G109" i="14"/>
  <c r="M109" i="14" s="1"/>
  <c r="I109" i="14"/>
  <c r="K109" i="14"/>
  <c r="O109" i="14"/>
  <c r="Q109" i="14"/>
  <c r="V109" i="14"/>
  <c r="G116" i="14"/>
  <c r="M116" i="14" s="1"/>
  <c r="I116" i="14"/>
  <c r="I100" i="14" s="1"/>
  <c r="K116" i="14"/>
  <c r="O116" i="14"/>
  <c r="Q116" i="14"/>
  <c r="V116" i="14"/>
  <c r="G120" i="14"/>
  <c r="I120" i="14"/>
  <c r="K120" i="14"/>
  <c r="M120" i="14"/>
  <c r="O120" i="14"/>
  <c r="Q120" i="14"/>
  <c r="V120" i="14"/>
  <c r="G125" i="14"/>
  <c r="M125" i="14" s="1"/>
  <c r="I125" i="14"/>
  <c r="K125" i="14"/>
  <c r="O125" i="14"/>
  <c r="Q125" i="14"/>
  <c r="V125" i="14"/>
  <c r="G129" i="14"/>
  <c r="M129" i="14" s="1"/>
  <c r="I129" i="14"/>
  <c r="K129" i="14"/>
  <c r="O129" i="14"/>
  <c r="Q129" i="14"/>
  <c r="V129" i="14"/>
  <c r="G134" i="14"/>
  <c r="M134" i="14" s="1"/>
  <c r="I134" i="14"/>
  <c r="K134" i="14"/>
  <c r="O134" i="14"/>
  <c r="Q134" i="14"/>
  <c r="V134" i="14"/>
  <c r="G137" i="14"/>
  <c r="I137" i="14"/>
  <c r="K137" i="14"/>
  <c r="M137" i="14"/>
  <c r="O137" i="14"/>
  <c r="Q137" i="14"/>
  <c r="V137" i="14"/>
  <c r="G141" i="14"/>
  <c r="V141" i="14"/>
  <c r="G142" i="14"/>
  <c r="M142" i="14" s="1"/>
  <c r="M141" i="14" s="1"/>
  <c r="I142" i="14"/>
  <c r="I141" i="14" s="1"/>
  <c r="K142" i="14"/>
  <c r="K141" i="14" s="1"/>
  <c r="O142" i="14"/>
  <c r="O141" i="14" s="1"/>
  <c r="Q142" i="14"/>
  <c r="Q141" i="14" s="1"/>
  <c r="V142" i="14"/>
  <c r="G145" i="14"/>
  <c r="M145" i="14" s="1"/>
  <c r="I145" i="14"/>
  <c r="K145" i="14"/>
  <c r="O145" i="14"/>
  <c r="Q145" i="14"/>
  <c r="V145" i="14"/>
  <c r="G148" i="14"/>
  <c r="I148" i="14"/>
  <c r="K148" i="14"/>
  <c r="O148" i="14"/>
  <c r="Q148" i="14"/>
  <c r="V148" i="14"/>
  <c r="G151" i="14"/>
  <c r="M151" i="14" s="1"/>
  <c r="I151" i="14"/>
  <c r="K151" i="14"/>
  <c r="O151" i="14"/>
  <c r="Q151" i="14"/>
  <c r="V151" i="14"/>
  <c r="G155" i="14"/>
  <c r="M155" i="14" s="1"/>
  <c r="I155" i="14"/>
  <c r="K155" i="14"/>
  <c r="O155" i="14"/>
  <c r="Q155" i="14"/>
  <c r="V155" i="14"/>
  <c r="G158" i="14"/>
  <c r="M158" i="14" s="1"/>
  <c r="I158" i="14"/>
  <c r="K158" i="14"/>
  <c r="O158" i="14"/>
  <c r="Q158" i="14"/>
  <c r="V158" i="14"/>
  <c r="G161" i="14"/>
  <c r="M161" i="14" s="1"/>
  <c r="I161" i="14"/>
  <c r="K161" i="14"/>
  <c r="O161" i="14"/>
  <c r="Q161" i="14"/>
  <c r="V161" i="14"/>
  <c r="G165" i="14"/>
  <c r="M165" i="14" s="1"/>
  <c r="I165" i="14"/>
  <c r="K165" i="14"/>
  <c r="O165" i="14"/>
  <c r="Q165" i="14"/>
  <c r="V165" i="14"/>
  <c r="G171" i="14"/>
  <c r="M171" i="14" s="1"/>
  <c r="I171" i="14"/>
  <c r="K171" i="14"/>
  <c r="O171" i="14"/>
  <c r="Q171" i="14"/>
  <c r="V171" i="14"/>
  <c r="G174" i="14"/>
  <c r="I174" i="14"/>
  <c r="K174" i="14"/>
  <c r="M174" i="14"/>
  <c r="O174" i="14"/>
  <c r="Q174" i="14"/>
  <c r="V174" i="14"/>
  <c r="G177" i="14"/>
  <c r="M177" i="14" s="1"/>
  <c r="I177" i="14"/>
  <c r="K177" i="14"/>
  <c r="O177" i="14"/>
  <c r="Q177" i="14"/>
  <c r="V177" i="14"/>
  <c r="G179" i="14"/>
  <c r="M179" i="14" s="1"/>
  <c r="I179" i="14"/>
  <c r="K179" i="14"/>
  <c r="O179" i="14"/>
  <c r="Q179" i="14"/>
  <c r="V179" i="14"/>
  <c r="G182" i="14"/>
  <c r="M182" i="14" s="1"/>
  <c r="I182" i="14"/>
  <c r="K182" i="14"/>
  <c r="O182" i="14"/>
  <c r="Q182" i="14"/>
  <c r="V182" i="14"/>
  <c r="G185" i="14"/>
  <c r="I185" i="14"/>
  <c r="K185" i="14"/>
  <c r="M185" i="14"/>
  <c r="O185" i="14"/>
  <c r="Q185" i="14"/>
  <c r="V185" i="14"/>
  <c r="G188" i="14"/>
  <c r="M188" i="14" s="1"/>
  <c r="I188" i="14"/>
  <c r="K188" i="14"/>
  <c r="O188" i="14"/>
  <c r="Q188" i="14"/>
  <c r="V188" i="14"/>
  <c r="G191" i="14"/>
  <c r="M191" i="14" s="1"/>
  <c r="I191" i="14"/>
  <c r="K191" i="14"/>
  <c r="O191" i="14"/>
  <c r="Q191" i="14"/>
  <c r="V191" i="14"/>
  <c r="G194" i="14"/>
  <c r="M194" i="14" s="1"/>
  <c r="I194" i="14"/>
  <c r="K194" i="14"/>
  <c r="O194" i="14"/>
  <c r="Q194" i="14"/>
  <c r="V194" i="14"/>
  <c r="G196" i="14"/>
  <c r="G193" i="14" s="1"/>
  <c r="I196" i="14"/>
  <c r="K196" i="14"/>
  <c r="O196" i="14"/>
  <c r="Q196" i="14"/>
  <c r="V196" i="14"/>
  <c r="G205" i="14"/>
  <c r="M205" i="14" s="1"/>
  <c r="I205" i="14"/>
  <c r="K205" i="14"/>
  <c r="O205" i="14"/>
  <c r="Q205" i="14"/>
  <c r="V205" i="14"/>
  <c r="G208" i="14"/>
  <c r="M208" i="14" s="1"/>
  <c r="I208" i="14"/>
  <c r="K208" i="14"/>
  <c r="O208" i="14"/>
  <c r="Q208" i="14"/>
  <c r="V208" i="14"/>
  <c r="V193" i="14" s="1"/>
  <c r="G210" i="14"/>
  <c r="M210" i="14" s="1"/>
  <c r="I210" i="14"/>
  <c r="K210" i="14"/>
  <c r="O210" i="14"/>
  <c r="Q210" i="14"/>
  <c r="V210" i="14"/>
  <c r="G214" i="14"/>
  <c r="M214" i="14" s="1"/>
  <c r="I214" i="14"/>
  <c r="K214" i="14"/>
  <c r="O214" i="14"/>
  <c r="Q214" i="14"/>
  <c r="V214" i="14"/>
  <c r="G218" i="14"/>
  <c r="M218" i="14" s="1"/>
  <c r="I218" i="14"/>
  <c r="K218" i="14"/>
  <c r="O218" i="14"/>
  <c r="Q218" i="14"/>
  <c r="V218" i="14"/>
  <c r="G220" i="14"/>
  <c r="I220" i="14"/>
  <c r="K220" i="14"/>
  <c r="M220" i="14"/>
  <c r="O220" i="14"/>
  <c r="Q220" i="14"/>
  <c r="V220" i="14"/>
  <c r="G222" i="14"/>
  <c r="M222" i="14" s="1"/>
  <c r="I222" i="14"/>
  <c r="K222" i="14"/>
  <c r="O222" i="14"/>
  <c r="Q222" i="14"/>
  <c r="V222" i="14"/>
  <c r="G224" i="14"/>
  <c r="M224" i="14" s="1"/>
  <c r="I224" i="14"/>
  <c r="K224" i="14"/>
  <c r="O224" i="14"/>
  <c r="Q224" i="14"/>
  <c r="V224" i="14"/>
  <c r="G227" i="14"/>
  <c r="M227" i="14" s="1"/>
  <c r="I227" i="14"/>
  <c r="K227" i="14"/>
  <c r="O227" i="14"/>
  <c r="Q227" i="14"/>
  <c r="V227" i="14"/>
  <c r="G231" i="14"/>
  <c r="I231" i="14"/>
  <c r="K231" i="14"/>
  <c r="M231" i="14"/>
  <c r="O231" i="14"/>
  <c r="Q231" i="14"/>
  <c r="V231" i="14"/>
  <c r="G236" i="14"/>
  <c r="M236" i="14" s="1"/>
  <c r="I236" i="14"/>
  <c r="K236" i="14"/>
  <c r="O236" i="14"/>
  <c r="Q236" i="14"/>
  <c r="V236" i="14"/>
  <c r="G241" i="14"/>
  <c r="M241" i="14" s="1"/>
  <c r="I241" i="14"/>
  <c r="K241" i="14"/>
  <c r="O241" i="14"/>
  <c r="Q241" i="14"/>
  <c r="V241" i="14"/>
  <c r="G244" i="14"/>
  <c r="M244" i="14" s="1"/>
  <c r="I244" i="14"/>
  <c r="K244" i="14"/>
  <c r="O244" i="14"/>
  <c r="Q244" i="14"/>
  <c r="V244" i="14"/>
  <c r="G246" i="14"/>
  <c r="I246" i="14"/>
  <c r="K246" i="14"/>
  <c r="M246" i="14"/>
  <c r="O246" i="14"/>
  <c r="Q246" i="14"/>
  <c r="V246" i="14"/>
  <c r="G248" i="14"/>
  <c r="M248" i="14" s="1"/>
  <c r="I248" i="14"/>
  <c r="K248" i="14"/>
  <c r="O248" i="14"/>
  <c r="Q248" i="14"/>
  <c r="V248" i="14"/>
  <c r="G253" i="14"/>
  <c r="M253" i="14" s="1"/>
  <c r="I253" i="14"/>
  <c r="K253" i="14"/>
  <c r="O253" i="14"/>
  <c r="Q253" i="14"/>
  <c r="V253" i="14"/>
  <c r="G256" i="14"/>
  <c r="M256" i="14" s="1"/>
  <c r="I256" i="14"/>
  <c r="K256" i="14"/>
  <c r="O256" i="14"/>
  <c r="Q256" i="14"/>
  <c r="V256" i="14"/>
  <c r="G259" i="14"/>
  <c r="I259" i="14"/>
  <c r="K259" i="14"/>
  <c r="O259" i="14"/>
  <c r="Q259" i="14"/>
  <c r="V259" i="14"/>
  <c r="G262" i="14"/>
  <c r="M262" i="14" s="1"/>
  <c r="I262" i="14"/>
  <c r="K262" i="14"/>
  <c r="O262" i="14"/>
  <c r="Q262" i="14"/>
  <c r="Q252" i="14" s="1"/>
  <c r="V262" i="14"/>
  <c r="G264" i="14"/>
  <c r="M264" i="14" s="1"/>
  <c r="I264" i="14"/>
  <c r="K264" i="14"/>
  <c r="O264" i="14"/>
  <c r="Q264" i="14"/>
  <c r="V264" i="14"/>
  <c r="G267" i="14"/>
  <c r="M267" i="14" s="1"/>
  <c r="I267" i="14"/>
  <c r="K267" i="14"/>
  <c r="O267" i="14"/>
  <c r="Q267" i="14"/>
  <c r="V267" i="14"/>
  <c r="G269" i="14"/>
  <c r="M269" i="14" s="1"/>
  <c r="I269" i="14"/>
  <c r="K269" i="14"/>
  <c r="O269" i="14"/>
  <c r="Q269" i="14"/>
  <c r="V269" i="14"/>
  <c r="G271" i="14"/>
  <c r="M271" i="14" s="1"/>
  <c r="I271" i="14"/>
  <c r="K271" i="14"/>
  <c r="O271" i="14"/>
  <c r="Q271" i="14"/>
  <c r="V271" i="14"/>
  <c r="G274" i="14"/>
  <c r="M274" i="14" s="1"/>
  <c r="I274" i="14"/>
  <c r="K274" i="14"/>
  <c r="O274" i="14"/>
  <c r="Q274" i="14"/>
  <c r="V274" i="14"/>
  <c r="G277" i="14"/>
  <c r="M277" i="14" s="1"/>
  <c r="I277" i="14"/>
  <c r="K277" i="14"/>
  <c r="O277" i="14"/>
  <c r="Q277" i="14"/>
  <c r="V277" i="14"/>
  <c r="G279" i="14"/>
  <c r="M279" i="14" s="1"/>
  <c r="I279" i="14"/>
  <c r="K279" i="14"/>
  <c r="O279" i="14"/>
  <c r="Q279" i="14"/>
  <c r="V279" i="14"/>
  <c r="G282" i="14"/>
  <c r="M282" i="14" s="1"/>
  <c r="I282" i="14"/>
  <c r="K282" i="14"/>
  <c r="O282" i="14"/>
  <c r="Q282" i="14"/>
  <c r="V282" i="14"/>
  <c r="G285" i="14"/>
  <c r="I285" i="14"/>
  <c r="K285" i="14"/>
  <c r="Q285" i="14"/>
  <c r="G286" i="14"/>
  <c r="I286" i="14"/>
  <c r="K286" i="14"/>
  <c r="M286" i="14"/>
  <c r="M285" i="14" s="1"/>
  <c r="O286" i="14"/>
  <c r="O285" i="14" s="1"/>
  <c r="Q286" i="14"/>
  <c r="V286" i="14"/>
  <c r="V285" i="14" s="1"/>
  <c r="G290" i="14"/>
  <c r="M290" i="14" s="1"/>
  <c r="I290" i="14"/>
  <c r="K290" i="14"/>
  <c r="O290" i="14"/>
  <c r="Q290" i="14"/>
  <c r="Q289" i="14" s="1"/>
  <c r="V290" i="14"/>
  <c r="G295" i="14"/>
  <c r="M295" i="14" s="1"/>
  <c r="I295" i="14"/>
  <c r="K295" i="14"/>
  <c r="O295" i="14"/>
  <c r="Q295" i="14"/>
  <c r="V295" i="14"/>
  <c r="G300" i="14"/>
  <c r="M300" i="14" s="1"/>
  <c r="I300" i="14"/>
  <c r="K300" i="14"/>
  <c r="O300" i="14"/>
  <c r="Q300" i="14"/>
  <c r="V300" i="14"/>
  <c r="G304" i="14"/>
  <c r="M304" i="14" s="1"/>
  <c r="I304" i="14"/>
  <c r="K304" i="14"/>
  <c r="O304" i="14"/>
  <c r="Q304" i="14"/>
  <c r="V304" i="14"/>
  <c r="G308" i="14"/>
  <c r="M308" i="14" s="1"/>
  <c r="I308" i="14"/>
  <c r="K308" i="14"/>
  <c r="O308" i="14"/>
  <c r="Q308" i="14"/>
  <c r="V308" i="14"/>
  <c r="G310" i="14"/>
  <c r="M310" i="14" s="1"/>
  <c r="I310" i="14"/>
  <c r="K310" i="14"/>
  <c r="O310" i="14"/>
  <c r="Q310" i="14"/>
  <c r="V310" i="14"/>
  <c r="G312" i="14"/>
  <c r="M312" i="14" s="1"/>
  <c r="I312" i="14"/>
  <c r="K312" i="14"/>
  <c r="O312" i="14"/>
  <c r="Q312" i="14"/>
  <c r="V312" i="14"/>
  <c r="G314" i="14"/>
  <c r="M314" i="14" s="1"/>
  <c r="I314" i="14"/>
  <c r="K314" i="14"/>
  <c r="O314" i="14"/>
  <c r="Q314" i="14"/>
  <c r="V314" i="14"/>
  <c r="G316" i="14"/>
  <c r="M316" i="14" s="1"/>
  <c r="I316" i="14"/>
  <c r="K316" i="14"/>
  <c r="O316" i="14"/>
  <c r="Q316" i="14"/>
  <c r="V316" i="14"/>
  <c r="V313" i="14" s="1"/>
  <c r="G317" i="14"/>
  <c r="M317" i="14" s="1"/>
  <c r="I317" i="14"/>
  <c r="K317" i="14"/>
  <c r="O317" i="14"/>
  <c r="Q317" i="14"/>
  <c r="V317" i="14"/>
  <c r="G320" i="14"/>
  <c r="M320" i="14" s="1"/>
  <c r="I320" i="14"/>
  <c r="K320" i="14"/>
  <c r="O320" i="14"/>
  <c r="Q320" i="14"/>
  <c r="V320" i="14"/>
  <c r="G323" i="14"/>
  <c r="M323" i="14" s="1"/>
  <c r="I323" i="14"/>
  <c r="K323" i="14"/>
  <c r="O323" i="14"/>
  <c r="Q323" i="14"/>
  <c r="V323" i="14"/>
  <c r="G327" i="14"/>
  <c r="M327" i="14" s="1"/>
  <c r="I327" i="14"/>
  <c r="K327" i="14"/>
  <c r="O327" i="14"/>
  <c r="Q327" i="14"/>
  <c r="V327" i="14"/>
  <c r="G330" i="14"/>
  <c r="I330" i="14"/>
  <c r="K330" i="14"/>
  <c r="M330" i="14"/>
  <c r="O330" i="14"/>
  <c r="Q330" i="14"/>
  <c r="V330" i="14"/>
  <c r="G333" i="14"/>
  <c r="M333" i="14" s="1"/>
  <c r="I333" i="14"/>
  <c r="K333" i="14"/>
  <c r="O333" i="14"/>
  <c r="Q333" i="14"/>
  <c r="V333" i="14"/>
  <c r="G336" i="14"/>
  <c r="M336" i="14" s="1"/>
  <c r="I336" i="14"/>
  <c r="K336" i="14"/>
  <c r="O336" i="14"/>
  <c r="Q336" i="14"/>
  <c r="V336" i="14"/>
  <c r="G342" i="14"/>
  <c r="M342" i="14" s="1"/>
  <c r="I342" i="14"/>
  <c r="K342" i="14"/>
  <c r="O342" i="14"/>
  <c r="Q342" i="14"/>
  <c r="V342" i="14"/>
  <c r="G346" i="14"/>
  <c r="I346" i="14"/>
  <c r="K346" i="14"/>
  <c r="M346" i="14"/>
  <c r="O346" i="14"/>
  <c r="Q346" i="14"/>
  <c r="V346" i="14"/>
  <c r="G348" i="14"/>
  <c r="M348" i="14" s="1"/>
  <c r="I348" i="14"/>
  <c r="K348" i="14"/>
  <c r="O348" i="14"/>
  <c r="Q348" i="14"/>
  <c r="V348" i="14"/>
  <c r="G350" i="14"/>
  <c r="M350" i="14" s="1"/>
  <c r="I350" i="14"/>
  <c r="K350" i="14"/>
  <c r="O350" i="14"/>
  <c r="Q350" i="14"/>
  <c r="V350" i="14"/>
  <c r="G353" i="14"/>
  <c r="M353" i="14" s="1"/>
  <c r="I353" i="14"/>
  <c r="K353" i="14"/>
  <c r="O353" i="14"/>
  <c r="Q353" i="14"/>
  <c r="V353" i="14"/>
  <c r="V354" i="14"/>
  <c r="G355" i="14"/>
  <c r="M355" i="14" s="1"/>
  <c r="M354" i="14" s="1"/>
  <c r="I355" i="14"/>
  <c r="I354" i="14" s="1"/>
  <c r="K355" i="14"/>
  <c r="K354" i="14" s="1"/>
  <c r="O355" i="14"/>
  <c r="O354" i="14" s="1"/>
  <c r="Q355" i="14"/>
  <c r="Q354" i="14" s="1"/>
  <c r="V355" i="14"/>
  <c r="O358" i="14"/>
  <c r="G359" i="14"/>
  <c r="I359" i="14"/>
  <c r="K359" i="14"/>
  <c r="O359" i="14"/>
  <c r="Q359" i="14"/>
  <c r="Q358" i="14" s="1"/>
  <c r="V359" i="14"/>
  <c r="G361" i="14"/>
  <c r="M361" i="14" s="1"/>
  <c r="I361" i="14"/>
  <c r="I358" i="14" s="1"/>
  <c r="K361" i="14"/>
  <c r="O361" i="14"/>
  <c r="Q361" i="14"/>
  <c r="V361" i="14"/>
  <c r="O363" i="14"/>
  <c r="G364" i="14"/>
  <c r="M364" i="14" s="1"/>
  <c r="I364" i="14"/>
  <c r="K364" i="14"/>
  <c r="O364" i="14"/>
  <c r="Q364" i="14"/>
  <c r="Q363" i="14" s="1"/>
  <c r="V364" i="14"/>
  <c r="V363" i="14" s="1"/>
  <c r="G365" i="14"/>
  <c r="M365" i="14" s="1"/>
  <c r="I365" i="14"/>
  <c r="K365" i="14"/>
  <c r="O365" i="14"/>
  <c r="Q365" i="14"/>
  <c r="V365" i="14"/>
  <c r="G366" i="14"/>
  <c r="M366" i="14" s="1"/>
  <c r="I366" i="14"/>
  <c r="K366" i="14"/>
  <c r="O366" i="14"/>
  <c r="Q366" i="14"/>
  <c r="V366" i="14"/>
  <c r="G369" i="14"/>
  <c r="I369" i="14"/>
  <c r="K369" i="14"/>
  <c r="K368" i="14" s="1"/>
  <c r="O369" i="14"/>
  <c r="Q369" i="14"/>
  <c r="V369" i="14"/>
  <c r="G372" i="14"/>
  <c r="I372" i="14"/>
  <c r="K372" i="14"/>
  <c r="M372" i="14"/>
  <c r="O372" i="14"/>
  <c r="O368" i="14" s="1"/>
  <c r="Q372" i="14"/>
  <c r="V372" i="14"/>
  <c r="G375" i="14"/>
  <c r="M375" i="14" s="1"/>
  <c r="I375" i="14"/>
  <c r="K375" i="14"/>
  <c r="O375" i="14"/>
  <c r="O374" i="14" s="1"/>
  <c r="Q375" i="14"/>
  <c r="V375" i="14"/>
  <c r="G379" i="14"/>
  <c r="M379" i="14" s="1"/>
  <c r="I379" i="14"/>
  <c r="K379" i="14"/>
  <c r="O379" i="14"/>
  <c r="Q379" i="14"/>
  <c r="V379" i="14"/>
  <c r="G382" i="14"/>
  <c r="M382" i="14" s="1"/>
  <c r="I382" i="14"/>
  <c r="K382" i="14"/>
  <c r="O382" i="14"/>
  <c r="Q382" i="14"/>
  <c r="V382" i="14"/>
  <c r="K385" i="14"/>
  <c r="G386" i="14"/>
  <c r="M386" i="14" s="1"/>
  <c r="M385" i="14" s="1"/>
  <c r="I386" i="14"/>
  <c r="I385" i="14" s="1"/>
  <c r="K386" i="14"/>
  <c r="O386" i="14"/>
  <c r="O385" i="14" s="1"/>
  <c r="Q386" i="14"/>
  <c r="Q385" i="14" s="1"/>
  <c r="V386" i="14"/>
  <c r="V385" i="14" s="1"/>
  <c r="G391" i="14"/>
  <c r="M391" i="14" s="1"/>
  <c r="I391" i="14"/>
  <c r="K391" i="14"/>
  <c r="O391" i="14"/>
  <c r="Q391" i="14"/>
  <c r="Q390" i="14" s="1"/>
  <c r="V391" i="14"/>
  <c r="G394" i="14"/>
  <c r="M394" i="14" s="1"/>
  <c r="I394" i="14"/>
  <c r="I390" i="14" s="1"/>
  <c r="K394" i="14"/>
  <c r="O394" i="14"/>
  <c r="Q394" i="14"/>
  <c r="V394" i="14"/>
  <c r="G397" i="14"/>
  <c r="I397" i="14"/>
  <c r="K397" i="14"/>
  <c r="O397" i="14"/>
  <c r="O390" i="14" s="1"/>
  <c r="Q397" i="14"/>
  <c r="V397" i="14"/>
  <c r="O400" i="14"/>
  <c r="G401" i="14"/>
  <c r="I401" i="14"/>
  <c r="K401" i="14"/>
  <c r="O401" i="14"/>
  <c r="Q401" i="14"/>
  <c r="Q400" i="14" s="1"/>
  <c r="V401" i="14"/>
  <c r="G404" i="14"/>
  <c r="M404" i="14" s="1"/>
  <c r="I404" i="14"/>
  <c r="I400" i="14" s="1"/>
  <c r="K404" i="14"/>
  <c r="O404" i="14"/>
  <c r="Q404" i="14"/>
  <c r="V404" i="14"/>
  <c r="O407" i="14"/>
  <c r="G408" i="14"/>
  <c r="M408" i="14" s="1"/>
  <c r="I408" i="14"/>
  <c r="K408" i="14"/>
  <c r="O408" i="14"/>
  <c r="Q408" i="14"/>
  <c r="Q407" i="14" s="1"/>
  <c r="V408" i="14"/>
  <c r="V407" i="14" s="1"/>
  <c r="G411" i="14"/>
  <c r="M411" i="14" s="1"/>
  <c r="I411" i="14"/>
  <c r="K411" i="14"/>
  <c r="O411" i="14"/>
  <c r="Q411" i="14"/>
  <c r="V411" i="14"/>
  <c r="G413" i="14"/>
  <c r="I413" i="14"/>
  <c r="K413" i="14"/>
  <c r="M413" i="14"/>
  <c r="O413" i="14"/>
  <c r="Q413" i="14"/>
  <c r="V413" i="14"/>
  <c r="AE417" i="14"/>
  <c r="F45" i="1" s="1"/>
  <c r="BA653" i="13"/>
  <c r="BA644" i="13"/>
  <c r="BA637" i="13"/>
  <c r="BA634" i="13"/>
  <c r="BA631" i="13"/>
  <c r="BA622" i="13"/>
  <c r="BA619" i="13"/>
  <c r="BA614" i="13"/>
  <c r="BA596" i="13"/>
  <c r="BA594" i="13"/>
  <c r="BA591" i="13"/>
  <c r="BA587" i="13"/>
  <c r="BA571" i="13"/>
  <c r="BA565" i="13"/>
  <c r="BA442" i="13"/>
  <c r="BA425" i="13"/>
  <c r="BA420" i="13"/>
  <c r="BA415" i="13"/>
  <c r="BA345" i="13"/>
  <c r="BA308" i="13"/>
  <c r="BA233" i="13"/>
  <c r="BA194" i="13"/>
  <c r="BA187" i="13"/>
  <c r="BA183" i="13"/>
  <c r="BA179" i="13"/>
  <c r="BA160" i="13"/>
  <c r="BA102" i="13"/>
  <c r="BA101" i="13"/>
  <c r="BA98" i="13"/>
  <c r="BA92" i="13"/>
  <c r="BA89" i="13"/>
  <c r="BA86" i="13"/>
  <c r="BA79" i="13"/>
  <c r="BA73" i="13"/>
  <c r="BA70" i="13"/>
  <c r="BA66" i="13"/>
  <c r="BA63" i="13"/>
  <c r="BA60" i="13"/>
  <c r="BA59" i="13"/>
  <c r="BA55" i="13"/>
  <c r="BA47" i="13"/>
  <c r="BA45" i="13"/>
  <c r="BA42" i="13"/>
  <c r="BA40" i="13"/>
  <c r="BA36" i="13"/>
  <c r="BA30" i="13"/>
  <c r="BA27" i="13"/>
  <c r="BA25" i="13"/>
  <c r="BA23" i="13"/>
  <c r="BA10" i="13"/>
  <c r="G9" i="13"/>
  <c r="M9" i="13" s="1"/>
  <c r="I9" i="13"/>
  <c r="K9" i="13"/>
  <c r="O9" i="13"/>
  <c r="Q9" i="13"/>
  <c r="V9" i="13"/>
  <c r="G11" i="13"/>
  <c r="M11" i="13" s="1"/>
  <c r="I11" i="13"/>
  <c r="K11" i="13"/>
  <c r="O11" i="13"/>
  <c r="Q11" i="13"/>
  <c r="V11" i="13"/>
  <c r="G16" i="13"/>
  <c r="I16" i="13"/>
  <c r="K16" i="13"/>
  <c r="M16" i="13"/>
  <c r="O16" i="13"/>
  <c r="Q16" i="13"/>
  <c r="V16" i="13"/>
  <c r="G22" i="13"/>
  <c r="M22" i="13" s="1"/>
  <c r="I22" i="13"/>
  <c r="K22" i="13"/>
  <c r="O22" i="13"/>
  <c r="Q22" i="13"/>
  <c r="V22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9" i="13"/>
  <c r="M29" i="13" s="1"/>
  <c r="I29" i="13"/>
  <c r="K29" i="13"/>
  <c r="O29" i="13"/>
  <c r="Q29" i="13"/>
  <c r="V29" i="13"/>
  <c r="G32" i="13"/>
  <c r="M32" i="13" s="1"/>
  <c r="I32" i="13"/>
  <c r="K32" i="13"/>
  <c r="O32" i="13"/>
  <c r="Q32" i="13"/>
  <c r="V32" i="13"/>
  <c r="G35" i="13"/>
  <c r="M35" i="13" s="1"/>
  <c r="I35" i="13"/>
  <c r="K35" i="13"/>
  <c r="O35" i="13"/>
  <c r="Q35" i="13"/>
  <c r="V35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4" i="13"/>
  <c r="M44" i="13" s="1"/>
  <c r="I44" i="13"/>
  <c r="K44" i="13"/>
  <c r="O44" i="13"/>
  <c r="Q44" i="13"/>
  <c r="V44" i="13"/>
  <c r="G46" i="13"/>
  <c r="M46" i="13" s="1"/>
  <c r="I46" i="13"/>
  <c r="K46" i="13"/>
  <c r="O46" i="13"/>
  <c r="Q46" i="13"/>
  <c r="V46" i="13"/>
  <c r="G54" i="13"/>
  <c r="I54" i="13"/>
  <c r="K54" i="13"/>
  <c r="M54" i="13"/>
  <c r="O54" i="13"/>
  <c r="Q54" i="13"/>
  <c r="V54" i="13"/>
  <c r="G58" i="13"/>
  <c r="I58" i="13"/>
  <c r="K58" i="13"/>
  <c r="M58" i="13"/>
  <c r="O58" i="13"/>
  <c r="Q58" i="13"/>
  <c r="V58" i="13"/>
  <c r="G62" i="13"/>
  <c r="M62" i="13" s="1"/>
  <c r="I62" i="13"/>
  <c r="K62" i="13"/>
  <c r="O62" i="13"/>
  <c r="Q62" i="13"/>
  <c r="V62" i="13"/>
  <c r="G65" i="13"/>
  <c r="M65" i="13" s="1"/>
  <c r="I65" i="13"/>
  <c r="K65" i="13"/>
  <c r="O65" i="13"/>
  <c r="Q65" i="13"/>
  <c r="V65" i="13"/>
  <c r="G69" i="13"/>
  <c r="M69" i="13" s="1"/>
  <c r="I69" i="13"/>
  <c r="K69" i="13"/>
  <c r="O69" i="13"/>
  <c r="Q69" i="13"/>
  <c r="V69" i="13"/>
  <c r="G72" i="13"/>
  <c r="M72" i="13" s="1"/>
  <c r="I72" i="13"/>
  <c r="K72" i="13"/>
  <c r="O72" i="13"/>
  <c r="Q72" i="13"/>
  <c r="V72" i="13"/>
  <c r="G78" i="13"/>
  <c r="M78" i="13" s="1"/>
  <c r="I78" i="13"/>
  <c r="K78" i="13"/>
  <c r="O78" i="13"/>
  <c r="Q78" i="13"/>
  <c r="V78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88" i="13"/>
  <c r="M88" i="13" s="1"/>
  <c r="I88" i="13"/>
  <c r="K88" i="13"/>
  <c r="O88" i="13"/>
  <c r="Q88" i="13"/>
  <c r="V88" i="13"/>
  <c r="G91" i="13"/>
  <c r="M91" i="13" s="1"/>
  <c r="I91" i="13"/>
  <c r="K91" i="13"/>
  <c r="O91" i="13"/>
  <c r="Q91" i="13"/>
  <c r="V91" i="13"/>
  <c r="G97" i="13"/>
  <c r="M97" i="13" s="1"/>
  <c r="I97" i="13"/>
  <c r="K97" i="13"/>
  <c r="O97" i="13"/>
  <c r="Q97" i="13"/>
  <c r="V97" i="13"/>
  <c r="G100" i="13"/>
  <c r="I100" i="13"/>
  <c r="K100" i="13"/>
  <c r="M100" i="13"/>
  <c r="O100" i="13"/>
  <c r="Q100" i="13"/>
  <c r="V100" i="13"/>
  <c r="G106" i="13"/>
  <c r="M106" i="13" s="1"/>
  <c r="I106" i="13"/>
  <c r="K106" i="13"/>
  <c r="O106" i="13"/>
  <c r="Q106" i="13"/>
  <c r="V106" i="13"/>
  <c r="G109" i="13"/>
  <c r="M109" i="13" s="1"/>
  <c r="I109" i="13"/>
  <c r="K109" i="13"/>
  <c r="O109" i="13"/>
  <c r="Q109" i="13"/>
  <c r="V109" i="13"/>
  <c r="G112" i="13"/>
  <c r="M112" i="13" s="1"/>
  <c r="I112" i="13"/>
  <c r="K112" i="13"/>
  <c r="O112" i="13"/>
  <c r="Q112" i="13"/>
  <c r="V112" i="13"/>
  <c r="G115" i="13"/>
  <c r="M115" i="13" s="1"/>
  <c r="I115" i="13"/>
  <c r="K115" i="13"/>
  <c r="O115" i="13"/>
  <c r="Q115" i="13"/>
  <c r="V115" i="13"/>
  <c r="G118" i="13"/>
  <c r="I118" i="13"/>
  <c r="K118" i="13"/>
  <c r="M118" i="13"/>
  <c r="O118" i="13"/>
  <c r="Q118" i="13"/>
  <c r="V118" i="13"/>
  <c r="G123" i="13"/>
  <c r="M123" i="13" s="1"/>
  <c r="I123" i="13"/>
  <c r="K123" i="13"/>
  <c r="O123" i="13"/>
  <c r="Q123" i="13"/>
  <c r="V123" i="13"/>
  <c r="G132" i="13"/>
  <c r="M132" i="13" s="1"/>
  <c r="I132" i="13"/>
  <c r="K132" i="13"/>
  <c r="O132" i="13"/>
  <c r="Q132" i="13"/>
  <c r="V132" i="13"/>
  <c r="G135" i="13"/>
  <c r="M135" i="13" s="1"/>
  <c r="I135" i="13"/>
  <c r="K135" i="13"/>
  <c r="O135" i="13"/>
  <c r="Q135" i="13"/>
  <c r="V135" i="13"/>
  <c r="G138" i="13"/>
  <c r="I138" i="13"/>
  <c r="K138" i="13"/>
  <c r="M138" i="13"/>
  <c r="O138" i="13"/>
  <c r="Q138" i="13"/>
  <c r="V138" i="13"/>
  <c r="G141" i="13"/>
  <c r="M141" i="13" s="1"/>
  <c r="I141" i="13"/>
  <c r="K141" i="13"/>
  <c r="O141" i="13"/>
  <c r="Q141" i="13"/>
  <c r="V141" i="13"/>
  <c r="G145" i="13"/>
  <c r="I145" i="13"/>
  <c r="K145" i="13"/>
  <c r="M145" i="13"/>
  <c r="O145" i="13"/>
  <c r="Q145" i="13"/>
  <c r="V145" i="13"/>
  <c r="G149" i="13"/>
  <c r="M149" i="13" s="1"/>
  <c r="I149" i="13"/>
  <c r="K149" i="13"/>
  <c r="O149" i="13"/>
  <c r="Q149" i="13"/>
  <c r="V149" i="13"/>
  <c r="G152" i="13"/>
  <c r="M152" i="13" s="1"/>
  <c r="I152" i="13"/>
  <c r="K152" i="13"/>
  <c r="O152" i="13"/>
  <c r="Q152" i="13"/>
  <c r="V152" i="13"/>
  <c r="G155" i="13"/>
  <c r="M155" i="13" s="1"/>
  <c r="I155" i="13"/>
  <c r="K155" i="13"/>
  <c r="O155" i="13"/>
  <c r="Q155" i="13"/>
  <c r="V155" i="13"/>
  <c r="G159" i="13"/>
  <c r="M159" i="13" s="1"/>
  <c r="I159" i="13"/>
  <c r="K159" i="13"/>
  <c r="O159" i="13"/>
  <c r="Q159" i="13"/>
  <c r="V159" i="13"/>
  <c r="G171" i="13"/>
  <c r="I171" i="13"/>
  <c r="K171" i="13"/>
  <c r="M171" i="13"/>
  <c r="O171" i="13"/>
  <c r="Q171" i="13"/>
  <c r="V171" i="13"/>
  <c r="G173" i="13"/>
  <c r="I173" i="13"/>
  <c r="K173" i="13"/>
  <c r="M173" i="13"/>
  <c r="O173" i="13"/>
  <c r="Q173" i="13"/>
  <c r="V173" i="13"/>
  <c r="G175" i="13"/>
  <c r="M175" i="13" s="1"/>
  <c r="I175" i="13"/>
  <c r="K175" i="13"/>
  <c r="O175" i="13"/>
  <c r="Q175" i="13"/>
  <c r="V175" i="13"/>
  <c r="G178" i="13"/>
  <c r="M178" i="13" s="1"/>
  <c r="I178" i="13"/>
  <c r="K178" i="13"/>
  <c r="O178" i="13"/>
  <c r="Q178" i="13"/>
  <c r="V178" i="13"/>
  <c r="G182" i="13"/>
  <c r="M182" i="13" s="1"/>
  <c r="I182" i="13"/>
  <c r="K182" i="13"/>
  <c r="O182" i="13"/>
  <c r="Q182" i="13"/>
  <c r="V182" i="13"/>
  <c r="G186" i="13"/>
  <c r="I186" i="13"/>
  <c r="K186" i="13"/>
  <c r="O186" i="13"/>
  <c r="Q186" i="13"/>
  <c r="V186" i="13"/>
  <c r="G193" i="13"/>
  <c r="M193" i="13" s="1"/>
  <c r="I193" i="13"/>
  <c r="K193" i="13"/>
  <c r="O193" i="13"/>
  <c r="Q193" i="13"/>
  <c r="V193" i="13"/>
  <c r="G197" i="13"/>
  <c r="M197" i="13" s="1"/>
  <c r="I197" i="13"/>
  <c r="K197" i="13"/>
  <c r="O197" i="13"/>
  <c r="Q197" i="13"/>
  <c r="V197" i="13"/>
  <c r="G202" i="13"/>
  <c r="M202" i="13" s="1"/>
  <c r="I202" i="13"/>
  <c r="K202" i="13"/>
  <c r="O202" i="13"/>
  <c r="Q202" i="13"/>
  <c r="V202" i="13"/>
  <c r="G206" i="13"/>
  <c r="M206" i="13" s="1"/>
  <c r="I206" i="13"/>
  <c r="K206" i="13"/>
  <c r="O206" i="13"/>
  <c r="Q206" i="13"/>
  <c r="V206" i="13"/>
  <c r="G211" i="13"/>
  <c r="M211" i="13" s="1"/>
  <c r="I211" i="13"/>
  <c r="K211" i="13"/>
  <c r="O211" i="13"/>
  <c r="Q211" i="13"/>
  <c r="V211" i="13"/>
  <c r="G214" i="13"/>
  <c r="M214" i="13" s="1"/>
  <c r="I214" i="13"/>
  <c r="K214" i="13"/>
  <c r="O214" i="13"/>
  <c r="Q214" i="13"/>
  <c r="V214" i="13"/>
  <c r="K218" i="13"/>
  <c r="G219" i="13"/>
  <c r="M219" i="13" s="1"/>
  <c r="M218" i="13" s="1"/>
  <c r="I219" i="13"/>
  <c r="I218" i="13" s="1"/>
  <c r="K219" i="13"/>
  <c r="O219" i="13"/>
  <c r="O218" i="13" s="1"/>
  <c r="Q219" i="13"/>
  <c r="Q218" i="13" s="1"/>
  <c r="V219" i="13"/>
  <c r="V218" i="13" s="1"/>
  <c r="G222" i="13"/>
  <c r="M222" i="13" s="1"/>
  <c r="I222" i="13"/>
  <c r="K222" i="13"/>
  <c r="O222" i="13"/>
  <c r="Q222" i="13"/>
  <c r="V222" i="13"/>
  <c r="V221" i="13" s="1"/>
  <c r="G225" i="13"/>
  <c r="M225" i="13" s="1"/>
  <c r="I225" i="13"/>
  <c r="K225" i="13"/>
  <c r="O225" i="13"/>
  <c r="Q225" i="13"/>
  <c r="V225" i="13"/>
  <c r="G228" i="13"/>
  <c r="I228" i="13"/>
  <c r="K228" i="13"/>
  <c r="O228" i="13"/>
  <c r="Q228" i="13"/>
  <c r="V228" i="13"/>
  <c r="G232" i="13"/>
  <c r="M232" i="13" s="1"/>
  <c r="I232" i="13"/>
  <c r="K232" i="13"/>
  <c r="O232" i="13"/>
  <c r="Q232" i="13"/>
  <c r="V232" i="13"/>
  <c r="G235" i="13"/>
  <c r="I235" i="13"/>
  <c r="K235" i="13"/>
  <c r="M235" i="13"/>
  <c r="O235" i="13"/>
  <c r="Q235" i="13"/>
  <c r="V235" i="13"/>
  <c r="G238" i="13"/>
  <c r="I238" i="13"/>
  <c r="K238" i="13"/>
  <c r="M238" i="13"/>
  <c r="O238" i="13"/>
  <c r="Q238" i="13"/>
  <c r="V238" i="13"/>
  <c r="G242" i="13"/>
  <c r="M242" i="13" s="1"/>
  <c r="I242" i="13"/>
  <c r="K242" i="13"/>
  <c r="O242" i="13"/>
  <c r="Q242" i="13"/>
  <c r="V242" i="13"/>
  <c r="G248" i="13"/>
  <c r="M248" i="13" s="1"/>
  <c r="I248" i="13"/>
  <c r="K248" i="13"/>
  <c r="O248" i="13"/>
  <c r="Q248" i="13"/>
  <c r="V248" i="13"/>
  <c r="G251" i="13"/>
  <c r="I251" i="13"/>
  <c r="K251" i="13"/>
  <c r="M251" i="13"/>
  <c r="O251" i="13"/>
  <c r="Q251" i="13"/>
  <c r="V251" i="13"/>
  <c r="G254" i="13"/>
  <c r="I254" i="13"/>
  <c r="K254" i="13"/>
  <c r="M254" i="13"/>
  <c r="O254" i="13"/>
  <c r="Q254" i="13"/>
  <c r="V254" i="13"/>
  <c r="G256" i="13"/>
  <c r="M256" i="13" s="1"/>
  <c r="I256" i="13"/>
  <c r="K256" i="13"/>
  <c r="O256" i="13"/>
  <c r="Q256" i="13"/>
  <c r="V256" i="13"/>
  <c r="G259" i="13"/>
  <c r="M259" i="13" s="1"/>
  <c r="I259" i="13"/>
  <c r="K259" i="13"/>
  <c r="O259" i="13"/>
  <c r="Q259" i="13"/>
  <c r="V259" i="13"/>
  <c r="G262" i="13"/>
  <c r="M262" i="13" s="1"/>
  <c r="I262" i="13"/>
  <c r="K262" i="13"/>
  <c r="O262" i="13"/>
  <c r="Q262" i="13"/>
  <c r="V262" i="13"/>
  <c r="G265" i="13"/>
  <c r="I265" i="13"/>
  <c r="K265" i="13"/>
  <c r="M265" i="13"/>
  <c r="O265" i="13"/>
  <c r="Q265" i="13"/>
  <c r="V265" i="13"/>
  <c r="G268" i="13"/>
  <c r="M268" i="13" s="1"/>
  <c r="I268" i="13"/>
  <c r="K268" i="13"/>
  <c r="O268" i="13"/>
  <c r="Q268" i="13"/>
  <c r="Q267" i="13" s="1"/>
  <c r="V268" i="13"/>
  <c r="G270" i="13"/>
  <c r="I270" i="13"/>
  <c r="K270" i="13"/>
  <c r="M270" i="13"/>
  <c r="O270" i="13"/>
  <c r="Q270" i="13"/>
  <c r="V270" i="13"/>
  <c r="G279" i="13"/>
  <c r="M279" i="13" s="1"/>
  <c r="I279" i="13"/>
  <c r="K279" i="13"/>
  <c r="O279" i="13"/>
  <c r="Q279" i="13"/>
  <c r="V279" i="13"/>
  <c r="G282" i="13"/>
  <c r="M282" i="13" s="1"/>
  <c r="I282" i="13"/>
  <c r="K282" i="13"/>
  <c r="O282" i="13"/>
  <c r="Q282" i="13"/>
  <c r="V282" i="13"/>
  <c r="G284" i="13"/>
  <c r="M284" i="13" s="1"/>
  <c r="I284" i="13"/>
  <c r="K284" i="13"/>
  <c r="O284" i="13"/>
  <c r="Q284" i="13"/>
  <c r="V284" i="13"/>
  <c r="V287" i="13"/>
  <c r="G288" i="13"/>
  <c r="M288" i="13" s="1"/>
  <c r="I288" i="13"/>
  <c r="K288" i="13"/>
  <c r="O288" i="13"/>
  <c r="Q288" i="13"/>
  <c r="V288" i="13"/>
  <c r="G293" i="13"/>
  <c r="I293" i="13"/>
  <c r="K293" i="13"/>
  <c r="O293" i="13"/>
  <c r="O287" i="13" s="1"/>
  <c r="Q293" i="13"/>
  <c r="V293" i="13"/>
  <c r="O298" i="13"/>
  <c r="Q298" i="13"/>
  <c r="G299" i="13"/>
  <c r="I299" i="13"/>
  <c r="K299" i="13"/>
  <c r="O299" i="13"/>
  <c r="Q299" i="13"/>
  <c r="V299" i="13"/>
  <c r="V298" i="13" s="1"/>
  <c r="G302" i="13"/>
  <c r="M302" i="13" s="1"/>
  <c r="I302" i="13"/>
  <c r="K302" i="13"/>
  <c r="O302" i="13"/>
  <c r="Q302" i="13"/>
  <c r="V302" i="13"/>
  <c r="G307" i="13"/>
  <c r="M307" i="13" s="1"/>
  <c r="I307" i="13"/>
  <c r="K307" i="13"/>
  <c r="O307" i="13"/>
  <c r="Q307" i="13"/>
  <c r="V307" i="13"/>
  <c r="G311" i="13"/>
  <c r="M311" i="13" s="1"/>
  <c r="I311" i="13"/>
  <c r="K311" i="13"/>
  <c r="O311" i="13"/>
  <c r="Q311" i="13"/>
  <c r="V311" i="13"/>
  <c r="G313" i="13"/>
  <c r="M313" i="13" s="1"/>
  <c r="I313" i="13"/>
  <c r="K313" i="13"/>
  <c r="O313" i="13"/>
  <c r="Q313" i="13"/>
  <c r="V313" i="13"/>
  <c r="G315" i="13"/>
  <c r="M315" i="13" s="1"/>
  <c r="I315" i="13"/>
  <c r="K315" i="13"/>
  <c r="O315" i="13"/>
  <c r="Q315" i="13"/>
  <c r="V315" i="13"/>
  <c r="G317" i="13"/>
  <c r="M317" i="13" s="1"/>
  <c r="I317" i="13"/>
  <c r="K317" i="13"/>
  <c r="O317" i="13"/>
  <c r="Q317" i="13"/>
  <c r="V317" i="13"/>
  <c r="G320" i="13"/>
  <c r="M320" i="13" s="1"/>
  <c r="I320" i="13"/>
  <c r="K320" i="13"/>
  <c r="O320" i="13"/>
  <c r="Q320" i="13"/>
  <c r="V320" i="13"/>
  <c r="G323" i="13"/>
  <c r="M323" i="13" s="1"/>
  <c r="I323" i="13"/>
  <c r="K323" i="13"/>
  <c r="O323" i="13"/>
  <c r="Q323" i="13"/>
  <c r="V323" i="13"/>
  <c r="G327" i="13"/>
  <c r="M327" i="13" s="1"/>
  <c r="I327" i="13"/>
  <c r="K327" i="13"/>
  <c r="O327" i="13"/>
  <c r="Q327" i="13"/>
  <c r="V327" i="13"/>
  <c r="G331" i="13"/>
  <c r="M331" i="13" s="1"/>
  <c r="I331" i="13"/>
  <c r="K331" i="13"/>
  <c r="O331" i="13"/>
  <c r="Q331" i="13"/>
  <c r="V331" i="13"/>
  <c r="G334" i="13"/>
  <c r="I334" i="13"/>
  <c r="K334" i="13"/>
  <c r="M334" i="13"/>
  <c r="O334" i="13"/>
  <c r="Q334" i="13"/>
  <c r="V334" i="13"/>
  <c r="G336" i="13"/>
  <c r="I336" i="13"/>
  <c r="K336" i="13"/>
  <c r="M336" i="13"/>
  <c r="O336" i="13"/>
  <c r="Q336" i="13"/>
  <c r="V336" i="13"/>
  <c r="G338" i="13"/>
  <c r="M338" i="13" s="1"/>
  <c r="I338" i="13"/>
  <c r="K338" i="13"/>
  <c r="O338" i="13"/>
  <c r="Q338" i="13"/>
  <c r="V338" i="13"/>
  <c r="G341" i="13"/>
  <c r="M341" i="13" s="1"/>
  <c r="I341" i="13"/>
  <c r="K341" i="13"/>
  <c r="O341" i="13"/>
  <c r="Q341" i="13"/>
  <c r="V341" i="13"/>
  <c r="G344" i="13"/>
  <c r="M344" i="13" s="1"/>
  <c r="I344" i="13"/>
  <c r="K344" i="13"/>
  <c r="O344" i="13"/>
  <c r="Q344" i="13"/>
  <c r="V344" i="13"/>
  <c r="G347" i="13"/>
  <c r="I347" i="13"/>
  <c r="K347" i="13"/>
  <c r="O347" i="13"/>
  <c r="Q347" i="13"/>
  <c r="V347" i="13"/>
  <c r="G350" i="13"/>
  <c r="M350" i="13" s="1"/>
  <c r="I350" i="13"/>
  <c r="K350" i="13"/>
  <c r="O350" i="13"/>
  <c r="Q350" i="13"/>
  <c r="V350" i="13"/>
  <c r="G352" i="13"/>
  <c r="M352" i="13" s="1"/>
  <c r="I352" i="13"/>
  <c r="K352" i="13"/>
  <c r="O352" i="13"/>
  <c r="Q352" i="13"/>
  <c r="V352" i="13"/>
  <c r="G355" i="13"/>
  <c r="M355" i="13" s="1"/>
  <c r="I355" i="13"/>
  <c r="K355" i="13"/>
  <c r="O355" i="13"/>
  <c r="Q355" i="13"/>
  <c r="V355" i="13"/>
  <c r="G357" i="13"/>
  <c r="M357" i="13" s="1"/>
  <c r="I357" i="13"/>
  <c r="K357" i="13"/>
  <c r="O357" i="13"/>
  <c r="Q357" i="13"/>
  <c r="V357" i="13"/>
  <c r="G359" i="13"/>
  <c r="M359" i="13" s="1"/>
  <c r="I359" i="13"/>
  <c r="K359" i="13"/>
  <c r="O359" i="13"/>
  <c r="Q359" i="13"/>
  <c r="V359" i="13"/>
  <c r="G362" i="13"/>
  <c r="M362" i="13" s="1"/>
  <c r="I362" i="13"/>
  <c r="K362" i="13"/>
  <c r="O362" i="13"/>
  <c r="Q362" i="13"/>
  <c r="V362" i="13"/>
  <c r="G366" i="13"/>
  <c r="M366" i="13" s="1"/>
  <c r="M365" i="13" s="1"/>
  <c r="I366" i="13"/>
  <c r="I365" i="13" s="1"/>
  <c r="K366" i="13"/>
  <c r="K365" i="13" s="1"/>
  <c r="O366" i="13"/>
  <c r="O365" i="13" s="1"/>
  <c r="Q366" i="13"/>
  <c r="Q365" i="13" s="1"/>
  <c r="V366" i="13"/>
  <c r="V365" i="13" s="1"/>
  <c r="G370" i="13"/>
  <c r="M370" i="13" s="1"/>
  <c r="I370" i="13"/>
  <c r="K370" i="13"/>
  <c r="O370" i="13"/>
  <c r="Q370" i="13"/>
  <c r="V370" i="13"/>
  <c r="G374" i="13"/>
  <c r="I374" i="13"/>
  <c r="K374" i="13"/>
  <c r="M374" i="13"/>
  <c r="O374" i="13"/>
  <c r="Q374" i="13"/>
  <c r="V374" i="13"/>
  <c r="G377" i="13"/>
  <c r="I377" i="13"/>
  <c r="K377" i="13"/>
  <c r="O377" i="13"/>
  <c r="Q377" i="13"/>
  <c r="V377" i="13"/>
  <c r="G381" i="13"/>
  <c r="M381" i="13" s="1"/>
  <c r="I381" i="13"/>
  <c r="K381" i="13"/>
  <c r="O381" i="13"/>
  <c r="Q381" i="13"/>
  <c r="V381" i="13"/>
  <c r="G384" i="13"/>
  <c r="M384" i="13" s="1"/>
  <c r="I384" i="13"/>
  <c r="K384" i="13"/>
  <c r="O384" i="13"/>
  <c r="Q384" i="13"/>
  <c r="V384" i="13"/>
  <c r="G389" i="13"/>
  <c r="M389" i="13" s="1"/>
  <c r="I389" i="13"/>
  <c r="K389" i="13"/>
  <c r="O389" i="13"/>
  <c r="Q389" i="13"/>
  <c r="V389" i="13"/>
  <c r="G392" i="13"/>
  <c r="M392" i="13" s="1"/>
  <c r="I392" i="13"/>
  <c r="K392" i="13"/>
  <c r="O392" i="13"/>
  <c r="Q392" i="13"/>
  <c r="V392" i="13"/>
  <c r="G397" i="13"/>
  <c r="M397" i="13" s="1"/>
  <c r="I397" i="13"/>
  <c r="K397" i="13"/>
  <c r="O397" i="13"/>
  <c r="Q397" i="13"/>
  <c r="V397" i="13"/>
  <c r="G400" i="13"/>
  <c r="M400" i="13" s="1"/>
  <c r="I400" i="13"/>
  <c r="K400" i="13"/>
  <c r="O400" i="13"/>
  <c r="Q400" i="13"/>
  <c r="V400" i="13"/>
  <c r="G412" i="13"/>
  <c r="M412" i="13" s="1"/>
  <c r="I412" i="13"/>
  <c r="K412" i="13"/>
  <c r="O412" i="13"/>
  <c r="Q412" i="13"/>
  <c r="V412" i="13"/>
  <c r="G414" i="13"/>
  <c r="M414" i="13" s="1"/>
  <c r="I414" i="13"/>
  <c r="K414" i="13"/>
  <c r="O414" i="13"/>
  <c r="Q414" i="13"/>
  <c r="V414" i="13"/>
  <c r="G419" i="13"/>
  <c r="M419" i="13" s="1"/>
  <c r="I419" i="13"/>
  <c r="K419" i="13"/>
  <c r="O419" i="13"/>
  <c r="Q419" i="13"/>
  <c r="V419" i="13"/>
  <c r="G424" i="13"/>
  <c r="M424" i="13" s="1"/>
  <c r="I424" i="13"/>
  <c r="K424" i="13"/>
  <c r="O424" i="13"/>
  <c r="Q424" i="13"/>
  <c r="V424" i="13"/>
  <c r="G429" i="13"/>
  <c r="M429" i="13" s="1"/>
  <c r="I429" i="13"/>
  <c r="K429" i="13"/>
  <c r="O429" i="13"/>
  <c r="Q429" i="13"/>
  <c r="V429" i="13"/>
  <c r="G432" i="13"/>
  <c r="M432" i="13" s="1"/>
  <c r="I432" i="13"/>
  <c r="K432" i="13"/>
  <c r="O432" i="13"/>
  <c r="Q432" i="13"/>
  <c r="V432" i="13"/>
  <c r="G436" i="13"/>
  <c r="M436" i="13" s="1"/>
  <c r="I436" i="13"/>
  <c r="K436" i="13"/>
  <c r="O436" i="13"/>
  <c r="Q436" i="13"/>
  <c r="V436" i="13"/>
  <c r="G439" i="13"/>
  <c r="M439" i="13" s="1"/>
  <c r="I439" i="13"/>
  <c r="K439" i="13"/>
  <c r="O439" i="13"/>
  <c r="Q439" i="13"/>
  <c r="V439" i="13"/>
  <c r="G441" i="13"/>
  <c r="M441" i="13" s="1"/>
  <c r="I441" i="13"/>
  <c r="K441" i="13"/>
  <c r="O441" i="13"/>
  <c r="Q441" i="13"/>
  <c r="V441" i="13"/>
  <c r="G445" i="13"/>
  <c r="M445" i="13" s="1"/>
  <c r="I445" i="13"/>
  <c r="K445" i="13"/>
  <c r="O445" i="13"/>
  <c r="Q445" i="13"/>
  <c r="V445" i="13"/>
  <c r="G447" i="13"/>
  <c r="M447" i="13" s="1"/>
  <c r="I447" i="13"/>
  <c r="K447" i="13"/>
  <c r="O447" i="13"/>
  <c r="Q447" i="13"/>
  <c r="V447" i="13"/>
  <c r="G452" i="13"/>
  <c r="I452" i="13"/>
  <c r="K452" i="13"/>
  <c r="M452" i="13"/>
  <c r="O452" i="13"/>
  <c r="Q452" i="13"/>
  <c r="V452" i="13"/>
  <c r="G454" i="13"/>
  <c r="I454" i="13"/>
  <c r="K454" i="13"/>
  <c r="M454" i="13"/>
  <c r="O454" i="13"/>
  <c r="Q454" i="13"/>
  <c r="V454" i="13"/>
  <c r="G456" i="13"/>
  <c r="M456" i="13" s="1"/>
  <c r="I456" i="13"/>
  <c r="K456" i="13"/>
  <c r="O456" i="13"/>
  <c r="Q456" i="13"/>
  <c r="V456" i="13"/>
  <c r="G458" i="13"/>
  <c r="M458" i="13" s="1"/>
  <c r="I458" i="13"/>
  <c r="K458" i="13"/>
  <c r="O458" i="13"/>
  <c r="Q458" i="13"/>
  <c r="V458" i="13"/>
  <c r="G460" i="13"/>
  <c r="I460" i="13"/>
  <c r="K460" i="13"/>
  <c r="M460" i="13"/>
  <c r="O460" i="13"/>
  <c r="Q460" i="13"/>
  <c r="V460" i="13"/>
  <c r="G462" i="13"/>
  <c r="I462" i="13"/>
  <c r="K462" i="13"/>
  <c r="M462" i="13"/>
  <c r="O462" i="13"/>
  <c r="Q462" i="13"/>
  <c r="V462" i="13"/>
  <c r="G464" i="13"/>
  <c r="M464" i="13" s="1"/>
  <c r="I464" i="13"/>
  <c r="K464" i="13"/>
  <c r="O464" i="13"/>
  <c r="Q464" i="13"/>
  <c r="V464" i="13"/>
  <c r="G466" i="13"/>
  <c r="M466" i="13" s="1"/>
  <c r="I466" i="13"/>
  <c r="K466" i="13"/>
  <c r="O466" i="13"/>
  <c r="Q466" i="13"/>
  <c r="V466" i="13"/>
  <c r="G468" i="13"/>
  <c r="M468" i="13" s="1"/>
  <c r="I468" i="13"/>
  <c r="K468" i="13"/>
  <c r="O468" i="13"/>
  <c r="Q468" i="13"/>
  <c r="V468" i="13"/>
  <c r="G469" i="13"/>
  <c r="I469" i="13"/>
  <c r="K469" i="13"/>
  <c r="M469" i="13"/>
  <c r="O469" i="13"/>
  <c r="Q469" i="13"/>
  <c r="V469" i="13"/>
  <c r="G470" i="13"/>
  <c r="M470" i="13" s="1"/>
  <c r="I470" i="13"/>
  <c r="K470" i="13"/>
  <c r="O470" i="13"/>
  <c r="Q470" i="13"/>
  <c r="V470" i="13"/>
  <c r="G475" i="13"/>
  <c r="I475" i="13"/>
  <c r="K475" i="13"/>
  <c r="M475" i="13"/>
  <c r="O475" i="13"/>
  <c r="Q475" i="13"/>
  <c r="V475" i="13"/>
  <c r="G478" i="13"/>
  <c r="I478" i="13"/>
  <c r="K478" i="13"/>
  <c r="M478" i="13"/>
  <c r="O478" i="13"/>
  <c r="Q478" i="13"/>
  <c r="V478" i="13"/>
  <c r="G479" i="13"/>
  <c r="G474" i="13" s="1"/>
  <c r="I479" i="13"/>
  <c r="K479" i="13"/>
  <c r="O479" i="13"/>
  <c r="Q479" i="13"/>
  <c r="V479" i="13"/>
  <c r="G485" i="13"/>
  <c r="M485" i="13" s="1"/>
  <c r="I485" i="13"/>
  <c r="K485" i="13"/>
  <c r="O485" i="13"/>
  <c r="Q485" i="13"/>
  <c r="V485" i="13"/>
  <c r="G490" i="13"/>
  <c r="M490" i="13" s="1"/>
  <c r="I490" i="13"/>
  <c r="K490" i="13"/>
  <c r="O490" i="13"/>
  <c r="Q490" i="13"/>
  <c r="V490" i="13"/>
  <c r="G494" i="13"/>
  <c r="I494" i="13"/>
  <c r="K494" i="13"/>
  <c r="M494" i="13"/>
  <c r="O494" i="13"/>
  <c r="Q494" i="13"/>
  <c r="V494" i="13"/>
  <c r="G498" i="13"/>
  <c r="M498" i="13" s="1"/>
  <c r="I498" i="13"/>
  <c r="K498" i="13"/>
  <c r="O498" i="13"/>
  <c r="Q498" i="13"/>
  <c r="V498" i="13"/>
  <c r="G503" i="13"/>
  <c r="M503" i="13" s="1"/>
  <c r="I503" i="13"/>
  <c r="K503" i="13"/>
  <c r="O503" i="13"/>
  <c r="Q503" i="13"/>
  <c r="V503" i="13"/>
  <c r="G506" i="13"/>
  <c r="I506" i="13"/>
  <c r="K506" i="13"/>
  <c r="M506" i="13"/>
  <c r="O506" i="13"/>
  <c r="Q506" i="13"/>
  <c r="V506" i="13"/>
  <c r="G509" i="13"/>
  <c r="M509" i="13" s="1"/>
  <c r="I509" i="13"/>
  <c r="K509" i="13"/>
  <c r="O509" i="13"/>
  <c r="Q509" i="13"/>
  <c r="V509" i="13"/>
  <c r="G511" i="13"/>
  <c r="M511" i="13" s="1"/>
  <c r="I511" i="13"/>
  <c r="K511" i="13"/>
  <c r="O511" i="13"/>
  <c r="Q511" i="13"/>
  <c r="V511" i="13"/>
  <c r="G514" i="13"/>
  <c r="M514" i="13" s="1"/>
  <c r="I514" i="13"/>
  <c r="K514" i="13"/>
  <c r="O514" i="13"/>
  <c r="Q514" i="13"/>
  <c r="V514" i="13"/>
  <c r="G523" i="13"/>
  <c r="M523" i="13" s="1"/>
  <c r="I523" i="13"/>
  <c r="K523" i="13"/>
  <c r="O523" i="13"/>
  <c r="Q523" i="13"/>
  <c r="V523" i="13"/>
  <c r="G528" i="13"/>
  <c r="I528" i="13"/>
  <c r="K528" i="13"/>
  <c r="M528" i="13"/>
  <c r="O528" i="13"/>
  <c r="Q528" i="13"/>
  <c r="V528" i="13"/>
  <c r="G531" i="13"/>
  <c r="M531" i="13" s="1"/>
  <c r="I531" i="13"/>
  <c r="K531" i="13"/>
  <c r="O531" i="13"/>
  <c r="Q531" i="13"/>
  <c r="V531" i="13"/>
  <c r="G534" i="13"/>
  <c r="I534" i="13"/>
  <c r="K534" i="13"/>
  <c r="M534" i="13"/>
  <c r="O534" i="13"/>
  <c r="Q534" i="13"/>
  <c r="V534" i="13"/>
  <c r="G539" i="13"/>
  <c r="M539" i="13" s="1"/>
  <c r="I539" i="13"/>
  <c r="K539" i="13"/>
  <c r="O539" i="13"/>
  <c r="Q539" i="13"/>
  <c r="V539" i="13"/>
  <c r="G544" i="13"/>
  <c r="M544" i="13" s="1"/>
  <c r="I544" i="13"/>
  <c r="K544" i="13"/>
  <c r="O544" i="13"/>
  <c r="Q544" i="13"/>
  <c r="V544" i="13"/>
  <c r="G547" i="13"/>
  <c r="M547" i="13" s="1"/>
  <c r="I547" i="13"/>
  <c r="K547" i="13"/>
  <c r="O547" i="13"/>
  <c r="Q547" i="13"/>
  <c r="V547" i="13"/>
  <c r="G550" i="13"/>
  <c r="M550" i="13" s="1"/>
  <c r="I550" i="13"/>
  <c r="K550" i="13"/>
  <c r="O550" i="13"/>
  <c r="Q550" i="13"/>
  <c r="V550" i="13"/>
  <c r="G556" i="13"/>
  <c r="M556" i="13" s="1"/>
  <c r="I556" i="13"/>
  <c r="K556" i="13"/>
  <c r="O556" i="13"/>
  <c r="Q556" i="13"/>
  <c r="V556" i="13"/>
  <c r="G559" i="13"/>
  <c r="I559" i="13"/>
  <c r="K559" i="13"/>
  <c r="M559" i="13"/>
  <c r="O559" i="13"/>
  <c r="Q559" i="13"/>
  <c r="V559" i="13"/>
  <c r="G562" i="13"/>
  <c r="M562" i="13" s="1"/>
  <c r="I562" i="13"/>
  <c r="K562" i="13"/>
  <c r="O562" i="13"/>
  <c r="Q562" i="13"/>
  <c r="V562" i="13"/>
  <c r="G564" i="13"/>
  <c r="M564" i="13" s="1"/>
  <c r="I564" i="13"/>
  <c r="K564" i="13"/>
  <c r="O564" i="13"/>
  <c r="Q564" i="13"/>
  <c r="V564" i="13"/>
  <c r="G567" i="13"/>
  <c r="M567" i="13" s="1"/>
  <c r="I567" i="13"/>
  <c r="K567" i="13"/>
  <c r="O567" i="13"/>
  <c r="Q567" i="13"/>
  <c r="V567" i="13"/>
  <c r="G568" i="13"/>
  <c r="I568" i="13"/>
  <c r="K568" i="13"/>
  <c r="M568" i="13"/>
  <c r="O568" i="13"/>
  <c r="Q568" i="13"/>
  <c r="V568" i="13"/>
  <c r="G570" i="13"/>
  <c r="I570" i="13"/>
  <c r="K570" i="13"/>
  <c r="M570" i="13"/>
  <c r="O570" i="13"/>
  <c r="Q570" i="13"/>
  <c r="V570" i="13"/>
  <c r="G574" i="13"/>
  <c r="I574" i="13"/>
  <c r="K574" i="13"/>
  <c r="M574" i="13"/>
  <c r="O574" i="13"/>
  <c r="Q574" i="13"/>
  <c r="V574" i="13"/>
  <c r="G577" i="13"/>
  <c r="M577" i="13" s="1"/>
  <c r="I577" i="13"/>
  <c r="K577" i="13"/>
  <c r="O577" i="13"/>
  <c r="Q577" i="13"/>
  <c r="V577" i="13"/>
  <c r="G579" i="13"/>
  <c r="M579" i="13" s="1"/>
  <c r="I579" i="13"/>
  <c r="K579" i="13"/>
  <c r="O579" i="13"/>
  <c r="Q579" i="13"/>
  <c r="V579" i="13"/>
  <c r="G581" i="13"/>
  <c r="M581" i="13" s="1"/>
  <c r="I581" i="13"/>
  <c r="K581" i="13"/>
  <c r="O581" i="13"/>
  <c r="Q581" i="13"/>
  <c r="V581" i="13"/>
  <c r="G583" i="13"/>
  <c r="M583" i="13" s="1"/>
  <c r="I583" i="13"/>
  <c r="K583" i="13"/>
  <c r="O583" i="13"/>
  <c r="Q583" i="13"/>
  <c r="V583" i="13"/>
  <c r="G586" i="13"/>
  <c r="M586" i="13" s="1"/>
  <c r="I586" i="13"/>
  <c r="K586" i="13"/>
  <c r="O586" i="13"/>
  <c r="Q586" i="13"/>
  <c r="V586" i="13"/>
  <c r="G588" i="13"/>
  <c r="M588" i="13" s="1"/>
  <c r="I588" i="13"/>
  <c r="K588" i="13"/>
  <c r="O588" i="13"/>
  <c r="Q588" i="13"/>
  <c r="V588" i="13"/>
  <c r="G590" i="13"/>
  <c r="M590" i="13" s="1"/>
  <c r="I590" i="13"/>
  <c r="K590" i="13"/>
  <c r="O590" i="13"/>
  <c r="Q590" i="13"/>
  <c r="V590" i="13"/>
  <c r="G593" i="13"/>
  <c r="M593" i="13" s="1"/>
  <c r="I593" i="13"/>
  <c r="K593" i="13"/>
  <c r="O593" i="13"/>
  <c r="Q593" i="13"/>
  <c r="V593" i="13"/>
  <c r="G595" i="13"/>
  <c r="M595" i="13" s="1"/>
  <c r="I595" i="13"/>
  <c r="K595" i="13"/>
  <c r="O595" i="13"/>
  <c r="Q595" i="13"/>
  <c r="V595" i="13"/>
  <c r="G598" i="13"/>
  <c r="I598" i="13"/>
  <c r="I597" i="13" s="1"/>
  <c r="K598" i="13"/>
  <c r="O598" i="13"/>
  <c r="O597" i="13" s="1"/>
  <c r="Q598" i="13"/>
  <c r="V598" i="13"/>
  <c r="V597" i="13" s="1"/>
  <c r="G599" i="13"/>
  <c r="I599" i="13"/>
  <c r="K599" i="13"/>
  <c r="M599" i="13"/>
  <c r="O599" i="13"/>
  <c r="Q599" i="13"/>
  <c r="Q597" i="13" s="1"/>
  <c r="V599" i="13"/>
  <c r="G600" i="13"/>
  <c r="M600" i="13" s="1"/>
  <c r="I600" i="13"/>
  <c r="K600" i="13"/>
  <c r="O600" i="13"/>
  <c r="Q600" i="13"/>
  <c r="V600" i="13"/>
  <c r="G603" i="13"/>
  <c r="M603" i="13" s="1"/>
  <c r="I603" i="13"/>
  <c r="K603" i="13"/>
  <c r="K602" i="13" s="1"/>
  <c r="O603" i="13"/>
  <c r="Q603" i="13"/>
  <c r="V603" i="13"/>
  <c r="G605" i="13"/>
  <c r="M605" i="13" s="1"/>
  <c r="I605" i="13"/>
  <c r="K605" i="13"/>
  <c r="O605" i="13"/>
  <c r="Q605" i="13"/>
  <c r="V605" i="13"/>
  <c r="G608" i="13"/>
  <c r="I608" i="13"/>
  <c r="K608" i="13"/>
  <c r="M608" i="13"/>
  <c r="O608" i="13"/>
  <c r="Q608" i="13"/>
  <c r="V608" i="13"/>
  <c r="G610" i="13"/>
  <c r="M610" i="13" s="1"/>
  <c r="I610" i="13"/>
  <c r="K610" i="13"/>
  <c r="O610" i="13"/>
  <c r="Q610" i="13"/>
  <c r="V610" i="13"/>
  <c r="G613" i="13"/>
  <c r="M613" i="13" s="1"/>
  <c r="M612" i="13" s="1"/>
  <c r="I613" i="13"/>
  <c r="K613" i="13"/>
  <c r="O613" i="13"/>
  <c r="O612" i="13" s="1"/>
  <c r="Q613" i="13"/>
  <c r="V613" i="13"/>
  <c r="G618" i="13"/>
  <c r="M618" i="13" s="1"/>
  <c r="I618" i="13"/>
  <c r="K618" i="13"/>
  <c r="O618" i="13"/>
  <c r="Q618" i="13"/>
  <c r="V618" i="13"/>
  <c r="G621" i="13"/>
  <c r="I621" i="13"/>
  <c r="K621" i="13"/>
  <c r="M621" i="13"/>
  <c r="O621" i="13"/>
  <c r="Q621" i="13"/>
  <c r="V621" i="13"/>
  <c r="G625" i="13"/>
  <c r="G624" i="13" s="1"/>
  <c r="I625" i="13"/>
  <c r="I624" i="13" s="1"/>
  <c r="K625" i="13"/>
  <c r="K624" i="13" s="1"/>
  <c r="O625" i="13"/>
  <c r="O624" i="13" s="1"/>
  <c r="Q625" i="13"/>
  <c r="Q624" i="13" s="1"/>
  <c r="V625" i="13"/>
  <c r="V624" i="13" s="1"/>
  <c r="V629" i="13"/>
  <c r="G630" i="13"/>
  <c r="G629" i="13" s="1"/>
  <c r="I630" i="13"/>
  <c r="K630" i="13"/>
  <c r="K629" i="13" s="1"/>
  <c r="O630" i="13"/>
  <c r="Q630" i="13"/>
  <c r="V630" i="13"/>
  <c r="G633" i="13"/>
  <c r="M633" i="13" s="1"/>
  <c r="I633" i="13"/>
  <c r="K633" i="13"/>
  <c r="O633" i="13"/>
  <c r="Q633" i="13"/>
  <c r="V633" i="13"/>
  <c r="G636" i="13"/>
  <c r="I636" i="13"/>
  <c r="K636" i="13"/>
  <c r="M636" i="13"/>
  <c r="O636" i="13"/>
  <c r="Q636" i="13"/>
  <c r="V636" i="13"/>
  <c r="G640" i="13"/>
  <c r="I640" i="13"/>
  <c r="I639" i="13" s="1"/>
  <c r="K640" i="13"/>
  <c r="K639" i="13" s="1"/>
  <c r="M640" i="13"/>
  <c r="O640" i="13"/>
  <c r="Q640" i="13"/>
  <c r="V640" i="13"/>
  <c r="G643" i="13"/>
  <c r="G639" i="13" s="1"/>
  <c r="I643" i="13"/>
  <c r="K643" i="13"/>
  <c r="O643" i="13"/>
  <c r="Q643" i="13"/>
  <c r="V643" i="13"/>
  <c r="V639" i="13" s="1"/>
  <c r="G647" i="13"/>
  <c r="M647" i="13" s="1"/>
  <c r="I647" i="13"/>
  <c r="K647" i="13"/>
  <c r="O647" i="13"/>
  <c r="Q647" i="13"/>
  <c r="Q646" i="13" s="1"/>
  <c r="V647" i="13"/>
  <c r="V646" i="13" s="1"/>
  <c r="G650" i="13"/>
  <c r="M650" i="13" s="1"/>
  <c r="I650" i="13"/>
  <c r="I646" i="13" s="1"/>
  <c r="K650" i="13"/>
  <c r="O650" i="13"/>
  <c r="Q650" i="13"/>
  <c r="V650" i="13"/>
  <c r="G652" i="13"/>
  <c r="M652" i="13" s="1"/>
  <c r="I652" i="13"/>
  <c r="K652" i="13"/>
  <c r="O652" i="13"/>
  <c r="Q652" i="13"/>
  <c r="V652" i="13"/>
  <c r="AE656" i="13"/>
  <c r="BA38" i="12"/>
  <c r="BA37" i="12"/>
  <c r="BA35" i="12"/>
  <c r="BA33" i="12"/>
  <c r="BA31" i="12"/>
  <c r="BA29" i="12"/>
  <c r="BA28" i="12"/>
  <c r="BA26" i="12"/>
  <c r="BA24" i="12"/>
  <c r="BA21" i="12"/>
  <c r="BA20" i="12"/>
  <c r="BA19" i="12"/>
  <c r="BA16" i="12"/>
  <c r="BA15" i="12"/>
  <c r="BA12" i="12"/>
  <c r="BA10" i="12"/>
  <c r="G9" i="12"/>
  <c r="G8" i="12" s="1"/>
  <c r="I90" i="1" s="1"/>
  <c r="I19" i="1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M13" i="12" s="1"/>
  <c r="I13" i="12"/>
  <c r="K13" i="12"/>
  <c r="O13" i="12"/>
  <c r="Q13" i="12"/>
  <c r="V13" i="12"/>
  <c r="G17" i="12"/>
  <c r="I17" i="12"/>
  <c r="K17" i="12"/>
  <c r="M17" i="12"/>
  <c r="O17" i="12"/>
  <c r="Q17" i="12"/>
  <c r="V17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AE46" i="12"/>
  <c r="H54" i="1"/>
  <c r="J28" i="1"/>
  <c r="J26" i="1"/>
  <c r="G38" i="1"/>
  <c r="F38" i="1"/>
  <c r="J23" i="1"/>
  <c r="J24" i="1"/>
  <c r="J25" i="1"/>
  <c r="J27" i="1"/>
  <c r="E24" i="1"/>
  <c r="G24" i="1"/>
  <c r="E26" i="1"/>
  <c r="G26" i="1"/>
  <c r="V22" i="12" l="1"/>
  <c r="O585" i="13"/>
  <c r="K474" i="13"/>
  <c r="I343" i="13"/>
  <c r="I306" i="13"/>
  <c r="V374" i="14"/>
  <c r="V252" i="14"/>
  <c r="I22" i="12"/>
  <c r="Q8" i="12"/>
  <c r="O629" i="13"/>
  <c r="K612" i="13"/>
  <c r="G602" i="13"/>
  <c r="Q602" i="13"/>
  <c r="I585" i="13"/>
  <c r="I569" i="13"/>
  <c r="V343" i="13"/>
  <c r="K287" i="13"/>
  <c r="K267" i="13"/>
  <c r="V390" i="14"/>
  <c r="M363" i="14"/>
  <c r="I252" i="14"/>
  <c r="I8" i="14"/>
  <c r="Q369" i="13"/>
  <c r="M569" i="13"/>
  <c r="O343" i="13"/>
  <c r="M359" i="14"/>
  <c r="M358" i="14" s="1"/>
  <c r="G358" i="14"/>
  <c r="K213" i="14"/>
  <c r="K22" i="12"/>
  <c r="V8" i="12"/>
  <c r="Q639" i="13"/>
  <c r="M630" i="13"/>
  <c r="M625" i="13"/>
  <c r="M624" i="13" s="1"/>
  <c r="I612" i="13"/>
  <c r="O569" i="13"/>
  <c r="O369" i="13"/>
  <c r="G343" i="13"/>
  <c r="I287" i="13"/>
  <c r="I267" i="13"/>
  <c r="O177" i="13"/>
  <c r="M401" i="14"/>
  <c r="M400" i="14" s="1"/>
  <c r="G400" i="14"/>
  <c r="I88" i="1" s="1"/>
  <c r="G390" i="14"/>
  <c r="I87" i="1" s="1"/>
  <c r="V358" i="14"/>
  <c r="V144" i="14"/>
  <c r="K100" i="14"/>
  <c r="O8" i="14"/>
  <c r="I20" i="16"/>
  <c r="G363" i="14"/>
  <c r="F40" i="1"/>
  <c r="F39" i="1"/>
  <c r="F41" i="1"/>
  <c r="O22" i="12"/>
  <c r="I8" i="12"/>
  <c r="I629" i="13"/>
  <c r="V569" i="13"/>
  <c r="I474" i="13"/>
  <c r="Q306" i="13"/>
  <c r="I298" i="13"/>
  <c r="V177" i="13"/>
  <c r="M407" i="14"/>
  <c r="O193" i="14"/>
  <c r="I144" i="14"/>
  <c r="O646" i="13"/>
  <c r="O639" i="13"/>
  <c r="V585" i="13"/>
  <c r="Q569" i="13"/>
  <c r="V306" i="13"/>
  <c r="M299" i="13"/>
  <c r="M298" i="13" s="1"/>
  <c r="G298" i="13"/>
  <c r="G287" i="13"/>
  <c r="G177" i="13"/>
  <c r="I63" i="1" s="1"/>
  <c r="V400" i="14"/>
  <c r="M369" i="14"/>
  <c r="M368" i="14" s="1"/>
  <c r="G368" i="14"/>
  <c r="I313" i="14"/>
  <c r="K144" i="14"/>
  <c r="V26" i="17"/>
  <c r="V474" i="13"/>
  <c r="K8" i="12"/>
  <c r="AF656" i="13"/>
  <c r="Q22" i="12"/>
  <c r="F44" i="1"/>
  <c r="F43" i="1"/>
  <c r="K646" i="13"/>
  <c r="Q612" i="13"/>
  <c r="K597" i="13"/>
  <c r="Q585" i="13"/>
  <c r="G407" i="14"/>
  <c r="K313" i="14"/>
  <c r="G52" i="1"/>
  <c r="G53" i="1"/>
  <c r="I53" i="1" s="1"/>
  <c r="Q629" i="13"/>
  <c r="V602" i="13"/>
  <c r="G597" i="13"/>
  <c r="I78" i="1" s="1"/>
  <c r="K585" i="13"/>
  <c r="K569" i="13"/>
  <c r="K369" i="13"/>
  <c r="G221" i="13"/>
  <c r="Q221" i="13"/>
  <c r="V8" i="13"/>
  <c r="G252" i="14"/>
  <c r="I17" i="1"/>
  <c r="I369" i="13"/>
  <c r="O306" i="13"/>
  <c r="K221" i="13"/>
  <c r="K177" i="13"/>
  <c r="K8" i="13"/>
  <c r="K407" i="14"/>
  <c r="K400" i="14"/>
  <c r="K390" i="14"/>
  <c r="Q368" i="14"/>
  <c r="K363" i="14"/>
  <c r="K358" i="14"/>
  <c r="I289" i="14"/>
  <c r="Q213" i="14"/>
  <c r="O144" i="14"/>
  <c r="G100" i="14"/>
  <c r="V32" i="15"/>
  <c r="V24" i="15"/>
  <c r="G19" i="15"/>
  <c r="M14" i="15"/>
  <c r="M47" i="16"/>
  <c r="M46" i="16" s="1"/>
  <c r="I43" i="16"/>
  <c r="K15" i="16"/>
  <c r="Q8" i="16"/>
  <c r="G38" i="17"/>
  <c r="I84" i="1" s="1"/>
  <c r="V38" i="17"/>
  <c r="K26" i="17"/>
  <c r="V22" i="17"/>
  <c r="Q10" i="17"/>
  <c r="I33" i="18"/>
  <c r="K298" i="13"/>
  <c r="V267" i="13"/>
  <c r="O221" i="13"/>
  <c r="I221" i="13"/>
  <c r="I8" i="13"/>
  <c r="I407" i="14"/>
  <c r="K374" i="14"/>
  <c r="I363" i="14"/>
  <c r="Q313" i="14"/>
  <c r="K289" i="14"/>
  <c r="O252" i="14"/>
  <c r="V213" i="14"/>
  <c r="Q144" i="14"/>
  <c r="V100" i="14"/>
  <c r="K8" i="14"/>
  <c r="Q14" i="15"/>
  <c r="I8" i="15"/>
  <c r="O28" i="16"/>
  <c r="V20" i="16"/>
  <c r="K58" i="17"/>
  <c r="I38" i="17"/>
  <c r="O33" i="18"/>
  <c r="G17" i="18"/>
  <c r="G51" i="18" s="1"/>
  <c r="V17" i="18"/>
  <c r="K8" i="18"/>
  <c r="F46" i="1"/>
  <c r="F50" i="1"/>
  <c r="Q32" i="15"/>
  <c r="O32" i="15"/>
  <c r="Q24" i="15"/>
  <c r="O24" i="15"/>
  <c r="Q19" i="15"/>
  <c r="G37" i="16"/>
  <c r="V37" i="16"/>
  <c r="Q20" i="16"/>
  <c r="G8" i="16"/>
  <c r="V8" i="16"/>
  <c r="O26" i="17"/>
  <c r="Q17" i="18"/>
  <c r="O8" i="18"/>
  <c r="I8" i="18"/>
  <c r="Q177" i="13"/>
  <c r="O8" i="13"/>
  <c r="Q374" i="14"/>
  <c r="I368" i="14"/>
  <c r="O289" i="14"/>
  <c r="I213" i="14"/>
  <c r="Q193" i="14"/>
  <c r="G144" i="14"/>
  <c r="K32" i="15"/>
  <c r="K24" i="15"/>
  <c r="V19" i="15"/>
  <c r="V14" i="15"/>
  <c r="O8" i="15"/>
  <c r="M35" i="16"/>
  <c r="V28" i="16"/>
  <c r="I8" i="16"/>
  <c r="O58" i="17"/>
  <c r="K38" i="17"/>
  <c r="Q26" i="17"/>
  <c r="K22" i="17"/>
  <c r="I10" i="17"/>
  <c r="V33" i="18"/>
  <c r="M24" i="18"/>
  <c r="F47" i="1"/>
  <c r="O100" i="14"/>
  <c r="I14" i="15"/>
  <c r="G48" i="16"/>
  <c r="I83" i="1" s="1"/>
  <c r="Q28" i="16"/>
  <c r="K20" i="16"/>
  <c r="Q15" i="16"/>
  <c r="Q58" i="17"/>
  <c r="K10" i="17"/>
  <c r="AF82" i="17"/>
  <c r="Q33" i="18"/>
  <c r="O17" i="18"/>
  <c r="K17" i="18"/>
  <c r="F52" i="1"/>
  <c r="I52" i="1" s="1"/>
  <c r="K306" i="13"/>
  <c r="I177" i="13"/>
  <c r="Q8" i="13"/>
  <c r="G8" i="14"/>
  <c r="V8" i="14"/>
  <c r="I32" i="15"/>
  <c r="I24" i="15"/>
  <c r="K19" i="15"/>
  <c r="I19" i="15"/>
  <c r="K14" i="15"/>
  <c r="G8" i="15"/>
  <c r="V8" i="15"/>
  <c r="K28" i="16"/>
  <c r="G58" i="17"/>
  <c r="V58" i="17"/>
  <c r="Q38" i="17"/>
  <c r="I26" i="17"/>
  <c r="I17" i="18"/>
  <c r="V8" i="18"/>
  <c r="O474" i="13"/>
  <c r="I374" i="14"/>
  <c r="V289" i="14"/>
  <c r="O213" i="14"/>
  <c r="I193" i="14"/>
  <c r="O8" i="12"/>
  <c r="G612" i="13"/>
  <c r="V612" i="13"/>
  <c r="O602" i="13"/>
  <c r="I602" i="13"/>
  <c r="Q474" i="13"/>
  <c r="G369" i="13"/>
  <c r="V369" i="13"/>
  <c r="K343" i="13"/>
  <c r="Q343" i="13"/>
  <c r="Q287" i="13"/>
  <c r="O267" i="13"/>
  <c r="M374" i="14"/>
  <c r="V368" i="14"/>
  <c r="O313" i="14"/>
  <c r="K252" i="14"/>
  <c r="K193" i="14"/>
  <c r="Q100" i="14"/>
  <c r="Q8" i="14"/>
  <c r="O37" i="16"/>
  <c r="I28" i="16"/>
  <c r="O20" i="16"/>
  <c r="I15" i="16"/>
  <c r="O8" i="16"/>
  <c r="I58" i="17"/>
  <c r="K33" i="18"/>
  <c r="Q8" i="18"/>
  <c r="M33" i="18"/>
  <c r="M17" i="18"/>
  <c r="M8" i="18"/>
  <c r="G33" i="18"/>
  <c r="M49" i="18"/>
  <c r="M48" i="18" s="1"/>
  <c r="M22" i="17"/>
  <c r="G10" i="17"/>
  <c r="G82" i="17" s="1"/>
  <c r="M57" i="17"/>
  <c r="M56" i="17" s="1"/>
  <c r="M41" i="17"/>
  <c r="M38" i="17" s="1"/>
  <c r="M29" i="17"/>
  <c r="M26" i="17" s="1"/>
  <c r="G22" i="17"/>
  <c r="I85" i="1" s="1"/>
  <c r="M11" i="17"/>
  <c r="M10" i="17" s="1"/>
  <c r="M61" i="17"/>
  <c r="M58" i="17" s="1"/>
  <c r="M20" i="17"/>
  <c r="M19" i="17" s="1"/>
  <c r="M28" i="16"/>
  <c r="M15" i="16"/>
  <c r="M20" i="16"/>
  <c r="M34" i="16"/>
  <c r="G43" i="16"/>
  <c r="G15" i="16"/>
  <c r="G28" i="16"/>
  <c r="G20" i="16"/>
  <c r="AF51" i="16"/>
  <c r="G49" i="1" s="1"/>
  <c r="I49" i="1" s="1"/>
  <c r="M40" i="16"/>
  <c r="M37" i="16" s="1"/>
  <c r="M12" i="16"/>
  <c r="M8" i="16" s="1"/>
  <c r="AF40" i="15"/>
  <c r="M33" i="15"/>
  <c r="M32" i="15" s="1"/>
  <c r="G30" i="15"/>
  <c r="M25" i="15"/>
  <c r="M24" i="15" s="1"/>
  <c r="M21" i="15"/>
  <c r="M19" i="15" s="1"/>
  <c r="G14" i="15"/>
  <c r="M13" i="15"/>
  <c r="M8" i="15" s="1"/>
  <c r="M313" i="14"/>
  <c r="M289" i="14"/>
  <c r="M8" i="14"/>
  <c r="M213" i="14"/>
  <c r="M100" i="14"/>
  <c r="AF417" i="14"/>
  <c r="G385" i="14"/>
  <c r="I81" i="1" s="1"/>
  <c r="G374" i="14"/>
  <c r="G354" i="14"/>
  <c r="G313" i="14"/>
  <c r="I75" i="1" s="1"/>
  <c r="G289" i="14"/>
  <c r="G213" i="14"/>
  <c r="M397" i="14"/>
  <c r="M390" i="14" s="1"/>
  <c r="M259" i="14"/>
  <c r="M252" i="14" s="1"/>
  <c r="M196" i="14"/>
  <c r="M193" i="14" s="1"/>
  <c r="M148" i="14"/>
  <c r="M144" i="14" s="1"/>
  <c r="M629" i="13"/>
  <c r="M585" i="13"/>
  <c r="M306" i="13"/>
  <c r="M267" i="13"/>
  <c r="M8" i="13"/>
  <c r="M646" i="13"/>
  <c r="M602" i="13"/>
  <c r="G646" i="13"/>
  <c r="I89" i="1" s="1"/>
  <c r="M643" i="13"/>
  <c r="M639" i="13" s="1"/>
  <c r="M598" i="13"/>
  <c r="M597" i="13" s="1"/>
  <c r="G585" i="13"/>
  <c r="I77" i="1" s="1"/>
  <c r="G365" i="13"/>
  <c r="I72" i="1" s="1"/>
  <c r="G218" i="13"/>
  <c r="I64" i="1" s="1"/>
  <c r="G569" i="13"/>
  <c r="G306" i="13"/>
  <c r="G267" i="13"/>
  <c r="I66" i="1" s="1"/>
  <c r="G8" i="13"/>
  <c r="M479" i="13"/>
  <c r="M474" i="13" s="1"/>
  <c r="M377" i="13"/>
  <c r="M369" i="13" s="1"/>
  <c r="M347" i="13"/>
  <c r="M343" i="13" s="1"/>
  <c r="M293" i="13"/>
  <c r="M287" i="13" s="1"/>
  <c r="M228" i="13"/>
  <c r="M221" i="13" s="1"/>
  <c r="M186" i="13"/>
  <c r="M177" i="13" s="1"/>
  <c r="M22" i="12"/>
  <c r="G22" i="12"/>
  <c r="I91" i="1" s="1"/>
  <c r="I20" i="1" s="1"/>
  <c r="M9" i="12"/>
  <c r="M8" i="12" s="1"/>
  <c r="AF46" i="12"/>
  <c r="I18" i="1" l="1"/>
  <c r="G48" i="1"/>
  <c r="I48" i="1" s="1"/>
  <c r="G47" i="1"/>
  <c r="I47" i="1" s="1"/>
  <c r="G417" i="14"/>
  <c r="G51" i="1"/>
  <c r="I51" i="1" s="1"/>
  <c r="G50" i="1"/>
  <c r="I46" i="1"/>
  <c r="I68" i="1"/>
  <c r="I79" i="1"/>
  <c r="G39" i="1"/>
  <c r="G54" i="1" s="1"/>
  <c r="G25" i="1" s="1"/>
  <c r="G41" i="1"/>
  <c r="G40" i="1"/>
  <c r="I40" i="1" s="1"/>
  <c r="G40" i="15"/>
  <c r="I61" i="1"/>
  <c r="I80" i="1"/>
  <c r="G46" i="12"/>
  <c r="I62" i="1"/>
  <c r="G656" i="13"/>
  <c r="I69" i="1"/>
  <c r="I70" i="1"/>
  <c r="I65" i="1"/>
  <c r="I43" i="1"/>
  <c r="I50" i="1"/>
  <c r="I76" i="1"/>
  <c r="G46" i="1"/>
  <c r="G45" i="1"/>
  <c r="I45" i="1" s="1"/>
  <c r="I44" i="1"/>
  <c r="I73" i="1"/>
  <c r="I41" i="1"/>
  <c r="G51" i="16"/>
  <c r="G44" i="1"/>
  <c r="G43" i="1"/>
  <c r="I39" i="1"/>
  <c r="I54" i="1" s="1"/>
  <c r="F54" i="1"/>
  <c r="G23" i="1" s="1"/>
  <c r="A27" i="1" s="1"/>
  <c r="A28" i="1" s="1"/>
  <c r="G28" i="1" s="1"/>
  <c r="G27" i="1" s="1"/>
  <c r="G29" i="1" s="1"/>
  <c r="I71" i="1"/>
  <c r="I16" i="1" l="1"/>
  <c r="I21" i="1" s="1"/>
  <c r="I92" i="1"/>
  <c r="J53" i="1"/>
  <c r="J52" i="1"/>
  <c r="J51" i="1"/>
  <c r="J50" i="1"/>
  <c r="J49" i="1"/>
  <c r="J44" i="1"/>
  <c r="J43" i="1"/>
  <c r="J48" i="1"/>
  <c r="J47" i="1"/>
  <c r="J46" i="1"/>
  <c r="J45" i="1"/>
  <c r="J41" i="1"/>
  <c r="J40" i="1"/>
  <c r="J39" i="1"/>
  <c r="J54" i="1" s="1"/>
  <c r="J91" i="1" l="1"/>
  <c r="J67" i="1"/>
  <c r="J77" i="1"/>
  <c r="J68" i="1"/>
  <c r="J84" i="1"/>
  <c r="J75" i="1"/>
  <c r="J71" i="1"/>
  <c r="J79" i="1"/>
  <c r="J70" i="1"/>
  <c r="J86" i="1"/>
  <c r="J83" i="1"/>
  <c r="J81" i="1"/>
  <c r="J72" i="1"/>
  <c r="J88" i="1"/>
  <c r="J69" i="1"/>
  <c r="J89" i="1"/>
  <c r="J73" i="1"/>
  <c r="J62" i="1"/>
  <c r="J66" i="1"/>
  <c r="J63" i="1"/>
  <c r="J85" i="1"/>
  <c r="J74" i="1"/>
  <c r="J90" i="1"/>
  <c r="J78" i="1"/>
  <c r="J65" i="1"/>
  <c r="J87" i="1"/>
  <c r="J76" i="1"/>
  <c r="J82" i="1"/>
  <c r="J61" i="1"/>
  <c r="J64" i="1"/>
  <c r="J80" i="1"/>
  <c r="J9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51B9295-5DD6-4790-AAA0-0116530861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10F2A31-CCE5-4A08-A874-41C3D8F6FE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37E21F0-3938-4121-9FC1-FBED9328C6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C1ADD7-9D7A-4097-B1A1-0D8088CD90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50301F69-95C2-4E47-B791-C56057F9795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B4E7B9-C270-4419-B80C-2E47BAC48D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03C77EB-A5B5-4173-8B5F-4CEFD14F7DB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26342EB-4AD2-4BEB-ACF6-449050EC0B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7B7C4E4-AE97-4F1A-BA8D-6D0D264C55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525585B-50D7-4975-9AD9-B073415794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6257AF9-0C81-4634-8FB6-BF566124042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4AFD2E8-21D3-4761-B005-D363C043A25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2231C07-83B7-42D7-8601-D0B98AADDF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89D2A0-9CFB-49FF-A937-3DA3232C24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<sst xmlns="http://schemas.openxmlformats.org/spreadsheetml/2006/main" count="5895" uniqueCount="1340">
  <si>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</si>
  <si>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</si>
  <si>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</si>
  <si>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</si>
  <si>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</si>
  <si>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</si>
  <si>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</si>
  <si>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</si>
  <si>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</si>
  <si>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</si>
  <si>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</si>
  <si>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</si>
  <si>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</si>
  <si>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</si>
  <si>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</si>
  <si>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</si>
  <si>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</si>
  <si>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</si>
  <si>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</si>
  <si>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</si>
  <si>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</si>
  <si>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</si>
  <si>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</si>
  <si>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</si>
  <si>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</si>
  <si>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</si>
  <si>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</si>
  <si>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</si>
  <si>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</si>
  <si>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</si>
  <si>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</si>
  <si>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</si>
  <si>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</si>
  <si>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</si>
  <si>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</si>
  <si>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</si>
  <si>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</si>
  <si>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</si>
  <si>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</si>
  <si>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</si>
  <si>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</si>
  <si>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</si>
  <si>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</si>
  <si>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758</t>
  </si>
  <si>
    <t>Ulice Návrší Svobody - Úprava zastávky MHD Výletní (BESIP)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</si>
  <si>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</si>
  <si>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</si>
  <si>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</si>
  <si>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</si>
  <si>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</si>
  <si>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</si>
  <si>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</si>
  <si>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</si>
  <si>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</si>
  <si>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</si>
  <si>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</si>
  <si>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</si>
  <si>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00.3.01</t>
  </si>
  <si>
    <t>Vedlejší a ostatní náklady</t>
  </si>
  <si>
    <t>Stavební objekt</t>
  </si>
  <si>
    <t>101.1</t>
  </si>
  <si>
    <t>Komunikace - I. etapa</t>
  </si>
  <si>
    <t>101.1.01</t>
  </si>
  <si>
    <t>101.2</t>
  </si>
  <si>
    <t>Komunikace - II. etapa</t>
  </si>
  <si>
    <t>101.2.01</t>
  </si>
  <si>
    <t>201</t>
  </si>
  <si>
    <t>Zárubní zeď</t>
  </si>
  <si>
    <t>201.01</t>
  </si>
  <si>
    <t>Zárubní zeď (maloprofilové piloty)</t>
  </si>
  <si>
    <t>201.02</t>
  </si>
  <si>
    <t>Zárubní zeď (hřebíkový svah)</t>
  </si>
  <si>
    <t>401</t>
  </si>
  <si>
    <t>Veřejné osvětlení</t>
  </si>
  <si>
    <t>401.01</t>
  </si>
  <si>
    <t>402</t>
  </si>
  <si>
    <t>Osvětlení přechodu pro chodce</t>
  </si>
  <si>
    <t>402.01</t>
  </si>
  <si>
    <t>Celkem za stavbu</t>
  </si>
  <si>
    <t>CZK</t>
  </si>
  <si>
    <t>Rekapitulace dílů</t>
  </si>
  <si>
    <t>Typ dílu</t>
  </si>
  <si>
    <t>0</t>
  </si>
  <si>
    <t>Všeobecné konstrukce a práce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</si>
  <si>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</si>
  <si>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</si>
  <si>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</si>
  <si>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</si>
  <si>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</si>
  <si>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</si>
  <si>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</si>
  <si>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</si>
  <si>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</si>
  <si>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</si>
  <si>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210</t>
  </si>
  <si>
    <t>Specifikace materiálu</t>
  </si>
  <si>
    <t>3</t>
  </si>
  <si>
    <t>Svislé a kompletní konstrukce</t>
  </si>
  <si>
    <t>4</t>
  </si>
  <si>
    <t>Vodorovné konstrukce</t>
  </si>
  <si>
    <t>5</t>
  </si>
  <si>
    <t>Komunikace</t>
  </si>
  <si>
    <t>59</t>
  </si>
  <si>
    <t>Dlažby a předlažby komunikací</t>
  </si>
  <si>
    <t>62</t>
  </si>
  <si>
    <t>Úpravy povrchů vnější</t>
  </si>
  <si>
    <t>8</t>
  </si>
  <si>
    <t>Trubní vedení</t>
  </si>
  <si>
    <t>900</t>
  </si>
  <si>
    <t>HZS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</si>
  <si>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</si>
  <si>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</si>
  <si>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</si>
  <si>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</si>
  <si>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</si>
  <si>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</si>
  <si>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</si>
  <si>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</si>
  <si>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</si>
  <si>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</si>
  <si>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</si>
  <si>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</si>
  <si>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</si>
  <si>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</si>
  <si>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711</t>
  </si>
  <si>
    <t>Izolace proti vodě</t>
  </si>
  <si>
    <t>783</t>
  </si>
  <si>
    <t>Nátěry</t>
  </si>
  <si>
    <t>M21</t>
  </si>
  <si>
    <t>Elektromontáže</t>
  </si>
  <si>
    <t>M211</t>
  </si>
  <si>
    <t>Demontáže</t>
  </si>
  <si>
    <t>M22</t>
  </si>
  <si>
    <t>Montáž sdělovací a zabezp. techniky</t>
  </si>
  <si>
    <t>M23</t>
  </si>
  <si>
    <t>Montáže potrubí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</si>
  <si>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</si>
  <si>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</si>
  <si>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</si>
  <si>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</si>
  <si>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</si>
  <si>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</si>
  <si>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</si>
  <si>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</si>
  <si>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</si>
  <si>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00.3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</si>
  <si>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</si>
  <si>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</si>
  <si>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</si>
  <si>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</si>
  <si>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</si>
  <si>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</si>
  <si>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</si>
  <si>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</si>
  <si>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</si>
  <si>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</si>
  <si>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</si>
  <si>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</si>
  <si>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</si>
  <si>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</si>
  <si>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</si>
  <si>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</si>
  <si>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</si>
  <si>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</si>
  <si>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</si>
  <si>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</si>
  <si>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</si>
  <si>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</si>
  <si>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</si>
  <si>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</si>
  <si>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</si>
  <si>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</si>
  <si>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</si>
  <si>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</si>
  <si>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</si>
  <si>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21/ 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</si>
  <si>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</si>
  <si>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</si>
  <si>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</si>
  <si>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</si>
  <si>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</si>
  <si>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</si>
  <si>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</si>
  <si>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</si>
  <si>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</si>
  <si>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</si>
  <si>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</si>
  <si>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</si>
  <si>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</si>
  <si>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</si>
  <si>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</si>
  <si>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</si>
  <si>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</si>
  <si>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</si>
  <si>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</si>
  <si>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</si>
  <si>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</si>
  <si>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</si>
  <si>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</si>
  <si>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005241010R</t>
  </si>
  <si>
    <t xml:space="preserve">Dokumentace skutečného provedení </t>
  </si>
  <si>
    <t>Dokumentace skutečného provedení stavby bude zpracována v digitální podobě, např. projektantem stavby, a předána objednateli.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</si>
  <si>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</si>
  <si>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</si>
  <si>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</si>
  <si>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</si>
  <si>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</si>
  <si>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</si>
  <si>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00523  R</t>
  </si>
  <si>
    <t>Zkoušky a revize</t>
  </si>
  <si>
    <t>Náklady zhotovitele, související s prováděním zkoušek a revizí, jako např. kamerová zkouška napojení a průtočnosti nových dešťových vpustí, vyčištění tlakosacím vozem a zkoušky nad rámec KZP.</t>
  </si>
  <si>
    <t>00526a</t>
  </si>
  <si>
    <t>Finanční náklady - údržba vegetačních ploch</t>
  </si>
  <si>
    <t xml:space="preserve">m2    </t>
  </si>
  <si>
    <t>Vlastní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</si>
  <si>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</si>
  <si>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</si>
  <si>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00526b</t>
  </si>
  <si>
    <t>Finanční náklady - záchranný archeologický dohled</t>
  </si>
  <si>
    <t>Náklady zhotovitele, které vznikají v souvislosti se zajištěním záchranného archeologického dohledu.</t>
  </si>
  <si>
    <t>00526c</t>
  </si>
  <si>
    <t>Finanční náklady - stavebně-geotechnický dohled</t>
  </si>
  <si>
    <t>Náklady zhotovitele, které vznikají v souvislosti se zajištěním stavebně-geotechnického dohledu.</t>
  </si>
  <si>
    <t>00526d</t>
  </si>
  <si>
    <t>Finanční náklady - pasportizace</t>
  </si>
  <si>
    <t>soubor</t>
  </si>
  <si>
    <t>Náklady zhotovitele, které vznikají v souvislosti se zajištěním pasportizace přilehlých objektů.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</si>
  <si>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</si>
  <si>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</si>
  <si>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</si>
  <si>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zajištění autorského dozoru a vyhotovení dokumentace skutečného provedení stavby a její předání objednateli v požadované formě a požadovaném počtu.</t>
  </si>
  <si>
    <t>END</t>
  </si>
  <si>
    <t>Položkový soupis prací a dodávek</t>
  </si>
  <si>
    <t>111201101R00</t>
  </si>
  <si>
    <t>Odstranění křovin a stromů o průměru do 10 cm při celkové ploše do 1 000 m2</t>
  </si>
  <si>
    <t>m2</t>
  </si>
  <si>
    <t>800-1</t>
  </si>
  <si>
    <t>RTS 20/ I</t>
  </si>
  <si>
    <t>Práce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</si>
  <si>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</si>
  <si>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</si>
  <si>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</si>
  <si>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</si>
  <si>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pro jakoukolv plochu</t>
  </si>
  <si>
    <t>Spálení odstraněných křovin a stromů o průměru kmene do 100 mm na hromadách pro jakoukoliv plochu.</t>
  </si>
  <si>
    <t>Včetně očištění spáleniště, uložení popela a zbytků na hromadu.</t>
  </si>
  <si>
    <t>Včetně nákladů na přihrnování křovin, očištění spáleniště, uložení popela a zbytků na hromadu.</t>
  </si>
  <si>
    <t>Odkaz na mn. položky pořadí 1 : 100,00000</t>
  </si>
  <si>
    <t>VV</t>
  </si>
  <si>
    <t>111201501R00</t>
  </si>
  <si>
    <t>Spálení větví pro všechny druhy stromů</t>
  </si>
  <si>
    <t>kus</t>
  </si>
  <si>
    <t>Spálení větví stromů o průměru kmene přes 100 mm, na hromadách, pro všechny druhy stromů.</t>
  </si>
  <si>
    <t>Včetně nákladů na přihrnování větví, očištění spáleniště, uložení popela a zbytků na hromadu.</t>
  </si>
  <si>
    <t>Odkaz na mn. položky pořadí 4 : 2,00000</t>
  </si>
  <si>
    <t>Odkaz na mn. položky pořadí 5 : 1,00000</t>
  </si>
  <si>
    <t>112101101R00</t>
  </si>
  <si>
    <t>Kácení stromů listnatých_x000D_
 o průměru kmene přes 100 do 300 mm</t>
  </si>
  <si>
    <t>s odřezáním kmene a odvětvením, včetně případného odklizení kmene a větví na oddělené hromady na vzdálenost do 50 m nebo s naložením na dopravní prostředek,</t>
  </si>
  <si>
    <t>112101132R00</t>
  </si>
  <si>
    <t>Pokácení stromu listnaté, průměr přes 200 do 300 mm, ve svahu přes 1:5 do 1:2</t>
  </si>
  <si>
    <t>823-1</t>
  </si>
  <si>
    <t>s rozřezáním a odstraněním větví a kmene do vzdálenosti 20 m, se složením na hromady nebo s naložením na dopravní prostředek,</t>
  </si>
  <si>
    <t>112201101R00</t>
  </si>
  <si>
    <t>Odstranění pařezů pod úrovní terénu vykopáním_x000D_
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</si>
  <si>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</si>
  <si>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112201122R00</t>
  </si>
  <si>
    <t>Odstranění pařezu průměr přes 200 do 300 mm, na svahu přes 1:5 do 1:2</t>
  </si>
  <si>
    <t>s odklizením získaného dřeva na vzdálenost do 20 m, se složením na hromady nebo s naložením na dopravní prostředek, se zasypáním jámy, doplněním zeminy, zhutněním a úpravou terénu,</t>
  </si>
  <si>
    <t>113106231R00</t>
  </si>
  <si>
    <t>Rozebrání vozovek a ploch s jakoukoliv výplní spár _x000D_
 v jakékoliv ploše, ze zámkové dlažky, kladených do lože z kameniva</t>
  </si>
  <si>
    <t>822-1</t>
  </si>
  <si>
    <t>s přemístěním hmot na skládku na vzdálenost do 3 m nebo s naložením na dopravní prostředek</t>
  </si>
  <si>
    <t>zámková nebo skladebná dl. : 168,10</t>
  </si>
  <si>
    <t>113109415R00</t>
  </si>
  <si>
    <t>Odstranění podkladů nebo krytů z betonu prostého, v ploše jednotlivě nad 50 m2, tloušťka vrstvy 150 mm</t>
  </si>
  <si>
    <t>Rozebrání žulové dlažební kostky uložené do betonového lože s naložením na dopravní prostředek. Bourání dlažební kostky včetně lože.</t>
  </si>
  <si>
    <t>Dlažební kostka tl. 10 cm, lože tl. 5 cm</t>
  </si>
  <si>
    <t>vozovka dl. kostka : 102,60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</si>
  <si>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</si>
  <si>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</si>
  <si>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</si>
  <si>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</si>
  <si>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113202111R00</t>
  </si>
  <si>
    <t>Vytrhání obrub z krajníků nebo obrubníků stojatých</t>
  </si>
  <si>
    <t>betonový ob. : 207,0</t>
  </si>
  <si>
    <t>113204111R00</t>
  </si>
  <si>
    <t>Vytrhání obrub záhonových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</si>
  <si>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</si>
  <si>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</si>
  <si>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</si>
  <si>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</si>
  <si>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Odkaz na mn. položky pořadí 16 : 213,34100*0,1</t>
  </si>
  <si>
    <t>Odkaz na mn. položky pořadí 17 : 168,82810*0,1</t>
  </si>
  <si>
    <t>Odkaz na mn. položky pořadí 19 : 72,35470*0,1</t>
  </si>
  <si>
    <t>Odkaz na mn. položky pořadí 22 : 14,25000*0,1</t>
  </si>
  <si>
    <t>Odkaz na mn. položky pořadí 24 : 33,17760*0,1</t>
  </si>
  <si>
    <t>Odkaz na mn. položky pořadí 26 : 4,06080*0,1</t>
  </si>
  <si>
    <t>120901121R00</t>
  </si>
  <si>
    <t>Bourání konstrukcí v odkopávkách a prokopávkách z betonu, prostého, pneumatickým kladivem</t>
  </si>
  <si>
    <t>korytech vodotečí, melioračních kanálech s přemístěním suti na hromady na vzdálenost do 20 m nebo s naložením na dopravní prostředek,</t>
  </si>
  <si>
    <t>schody (odhad) : 6,80*0,35</t>
  </si>
  <si>
    <t>bet. plocha kolem pumpy u studny (odhad) : 3,00*0,35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</si>
  <si>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</si>
  <si>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</si>
  <si>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</si>
  <si>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</si>
  <si>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266,80*0,2</t>
  </si>
  <si>
    <t>122102202R00</t>
  </si>
  <si>
    <t>Odkopávky a prokopávky pro silnice v horninách 1 a 2 _x000D_
 přes 100 do 1 000 m3</t>
  </si>
  <si>
    <t>s přemístěním výkopku v příčných profilech na vzdálenost do 15 m nebo s naložením na dopravní prostředek.</t>
  </si>
  <si>
    <t>zemina : 213,341</t>
  </si>
  <si>
    <t>122202202R00</t>
  </si>
  <si>
    <t>Odkopávky a prokopávky pro silnice v hornině 3 přes 100 do 1 000 m3</t>
  </si>
  <si>
    <t>drť pod stáv. dlažbou, tl. 4 cm (50% hor. 3) : 6,724*0,7</t>
  </si>
  <si>
    <t>ŠD pod stáv. zpev. plochami (50% hor. 3) : 234,459*0,7</t>
  </si>
  <si>
    <t>122202209R00</t>
  </si>
  <si>
    <t>Odkopávky a prokopávky pro silnice v hornině 3 příplatek za lepivost horniny</t>
  </si>
  <si>
    <t>Odkaz na mn. položky pořadí 17 : 168,82810*0,2</t>
  </si>
  <si>
    <t>122302201R00</t>
  </si>
  <si>
    <t>Odkopávky a prokopávky pro silnice v hornině 4 do 100 m3</t>
  </si>
  <si>
    <t>Odkaz na mn. položky pořadí 17 : 168,82810*0,42857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</si>
  <si>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</si>
  <si>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</si>
  <si>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</si>
  <si>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</si>
  <si>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</si>
  <si>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19 : 72,35465*0,2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</si>
  <si>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</si>
  <si>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</si>
  <si>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</si>
  <si>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</si>
  <si>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178,10*0,1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</si>
  <si>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</si>
  <si>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</si>
  <si>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</si>
  <si>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95,0*(0,4*(0,5+0,25)/2)</t>
  </si>
  <si>
    <t>132301119R00</t>
  </si>
  <si>
    <t xml:space="preserve">Hloubení rýh šířky do 60 cm příplatek za lepivost, v hornině 4,  </t>
  </si>
  <si>
    <t>Odkaz na mn. položky pořadí 22 : 14,25000*0,2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</si>
  <si>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</si>
  <si>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</si>
  <si>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</si>
  <si>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</si>
  <si>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1 ve voz. : 1*(1,2*1,8*(3,5))</t>
  </si>
  <si>
    <t>UV 2-5 ve voz. : 4*(1,2*1,8*(3,5-0,81))</t>
  </si>
  <si>
    <t>drenážní šachta : 1*(1,2*1,8*(1,5-0,4))</t>
  </si>
  <si>
    <t>133301109R00</t>
  </si>
  <si>
    <t>Hloubení šachet v hornině 4_x000D_
 příplatek za lepivost horniny</t>
  </si>
  <si>
    <t>Odkaz na mn. položky pořadí 24 : 33,17760*0,2</t>
  </si>
  <si>
    <t>133501101R00</t>
  </si>
  <si>
    <t>Hloubení šachet v hornině 6 pro jakýkoliv objem výkopu</t>
  </si>
  <si>
    <t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</si>
  <si>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v navrh. voz. : 1*(0,6*1,2*0,52)</t>
  </si>
  <si>
    <t>stávající UV v navrh. voz. (navrh. UV 3) : 1*(0,6*1,2*3,5)</t>
  </si>
  <si>
    <t>stávající UV v navrh. voz. : 2*(0,6*1,2*0,81)</t>
  </si>
  <si>
    <t>151101201R00</t>
  </si>
  <si>
    <t>Zřízení pažení stěn výkopu bez rozepření, vzepření příložné, hloubky do 4 m</t>
  </si>
  <si>
    <t>UV 1 ve voz. : 1*(2*(1,2+1,8)*(3,5)-(1,0*(3,0)))</t>
  </si>
  <si>
    <t>UV 2-5 ve voz. : 4*(2*(1,2+1,8)*(3,5-0,81)-(1,0*(3,0-0,81)))</t>
  </si>
  <si>
    <t>151101211R00</t>
  </si>
  <si>
    <t>Odstranění pažení stěn výkopu příložné, hloubky do 4 m</t>
  </si>
  <si>
    <t>s uložením pažin na vzdálenost do 3 m od okraje výkopu,</t>
  </si>
  <si>
    <t>Odkaz na mn. položky pořadí 27 : 73,80000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</si>
  <si>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</si>
  <si>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</si>
  <si>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</si>
  <si>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24 : 33,17760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</si>
  <si>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</si>
  <si>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</si>
  <si>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</si>
  <si>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29 : 33,17760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</si>
  <si>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</si>
  <si>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</si>
  <si>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</si>
  <si>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</si>
  <si>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21 : 17,81000</t>
  </si>
  <si>
    <t>162701105R00</t>
  </si>
  <si>
    <t>Vodorovné přemístění výkopku z horniny 1 až 4, na vzdálenost přes 9 000  do 10 000 m</t>
  </si>
  <si>
    <t>Odkaz na mn. položky pořadí 15 : 53,36000</t>
  </si>
  <si>
    <t>Odkaz na mn. položky pořadí 16 : 213,34100</t>
  </si>
  <si>
    <t>Odkaz na mn. položky pořadí 17 : 168,82810</t>
  </si>
  <si>
    <t>Odkaz na mn. položky pořadí 19 : 72,35466</t>
  </si>
  <si>
    <t>Odkaz na mn. položky pořadí 21 : 17,81000*-1</t>
  </si>
  <si>
    <t>Odkaz na mn. položky pořadí 22 : 14,25000</t>
  </si>
  <si>
    <t>162701155R00</t>
  </si>
  <si>
    <t>Vodorovné přemístění výkopku z horniny 5 až 7, na vzdálenost přes 9 000  do 10 000 m</t>
  </si>
  <si>
    <t>Odkaz na mn. položky pořadí 26 : 4,06080</t>
  </si>
  <si>
    <t>162701109R00</t>
  </si>
  <si>
    <t>Vodorovné přemístění výkopku příplatek k ceně za každých dalších i započatých 1 000 m přes 10 000 m_x000D_
 z horniny 1 až 4</t>
  </si>
  <si>
    <t>Odkaz na mn. položky pořadí 32 : 537,50136*5</t>
  </si>
  <si>
    <t>162701159R00</t>
  </si>
  <si>
    <t>Vodorovné přemístění výkopku příplatek k ceně za každých dalších i započatých 1 000 m přes 10 000 m_x000D_
 z horniny 5 až 7</t>
  </si>
  <si>
    <t>Odkaz na mn. položky pořadí 33 : 4,06080*5</t>
  </si>
  <si>
    <t>162301411R00</t>
  </si>
  <si>
    <t>Vodorovné přemístění větví, kmenů, nebo pařezů kmenů stromů listnatých, průměru kmene přes 100 do 300 mm, na vzdálenost do 5 000 m</t>
  </si>
  <si>
    <t xml:space="preserve"> s naložením, složením a dopravou,</t>
  </si>
  <si>
    <t>162301421R00</t>
  </si>
  <si>
    <t>Vodorovné přemístění větví, kmenů, nebo pařezů pařezů, průměru kmene přes 100 do 300 mm, na vzdálenost do 5 000 m</t>
  </si>
  <si>
    <t>Odkaz na mn. položky pořadí 6 : 2,00000</t>
  </si>
  <si>
    <t>Odkaz na mn. položky pořadí 7 : 1,00000</t>
  </si>
  <si>
    <t>162301501R00</t>
  </si>
  <si>
    <t>Vodorovné přemístění křovin nma vzdálenost do 5 000 m</t>
  </si>
  <si>
    <t>o průměru kmene do 10 cm na vzdálenost, složení z dopravního porstředku.</t>
  </si>
  <si>
    <t>171201201R00</t>
  </si>
  <si>
    <t>Uložení sypaniny na dočasnou skládku tak, že na 1 m2 plochy připadá přes 2 m3 výkopku nebo ornice</t>
  </si>
  <si>
    <t>Uložení ornice na dočasnou skládku.</t>
  </si>
  <si>
    <t>174201201R00</t>
  </si>
  <si>
    <t>Zásyp jam po pařezech průměru přes 100 do 300 mm</t>
  </si>
  <si>
    <t>výkopkem z horniny získané při dobývání pařezů s hrubým urovnáním povrchu zasypávky,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</si>
  <si>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</si>
  <si>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</si>
  <si>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</si>
  <si>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76 : 1,08000*-1</t>
  </si>
  <si>
    <t>Odkaz na mn. položky pořadí 77 : 1,08000*-1</t>
  </si>
  <si>
    <t>Odkaz na mn. položky pořadí 114 : 5,11700*-1</t>
  </si>
  <si>
    <t>UV 1 ve voz. : -1*(0,6^2*(3,5))</t>
  </si>
  <si>
    <t>UV 2-5 ve voz. : -4*(0,6^2*(3,5-0,81))</t>
  </si>
  <si>
    <t>drenážní šachta : -1*(0,4^2*(1,5-0,4))</t>
  </si>
  <si>
    <t xml:space="preserve">  Hloubení-lože pod potrubí (ŠP+bet.)-obetonování-UV : </t>
  </si>
  <si>
    <t>199000002R00</t>
  </si>
  <si>
    <t>Poplatky za skládku horniny 1- 4</t>
  </si>
  <si>
    <t>Odkaz na mn. položky pořadí 32 : 537,50136</t>
  </si>
  <si>
    <t>199000003R00</t>
  </si>
  <si>
    <t>Poplatky za skládku horniny 5 - 7</t>
  </si>
  <si>
    <t>Odkaz na mn. položky pořadí 33 : 4,06080</t>
  </si>
  <si>
    <t>113177   OA0HT</t>
  </si>
  <si>
    <t>ODSTRAN KRYTU VOZOVEK A CHOD Z DLAŽEB KOSTEK, ODVOZ DO 16KM, S NÁSLEDNÝM ZAPRAVENÍM DO PŮVODNÍHO STAVU</t>
  </si>
  <si>
    <t>Agregovaná položka</t>
  </si>
  <si>
    <t>POL2_</t>
  </si>
  <si>
    <t>odstranění kce vozovky v místě přípojky k UV 3 (odhad) : 7,0*1,0*1,0</t>
  </si>
  <si>
    <t>Zlepšení podloží v případě neúnosnosti zemní pláně. Provedení dle PD.</t>
  </si>
  <si>
    <t>sanace podloží (70% hor. tř. 3) : 283,230*0,7</t>
  </si>
  <si>
    <t>Odkaz na mn. položky pořadí 45 : 198,26100*0,2</t>
  </si>
  <si>
    <t>Odkaz na mn. položky pořadí 45 : 198,26101*0,42857</t>
  </si>
  <si>
    <t>Odkaz na mn. položky pořadí 47 : 84,96870*0,2</t>
  </si>
  <si>
    <t>Odkaz na mn. položky pořadí 47 : 84,96872</t>
  </si>
  <si>
    <t>Odkaz na mn. položky pořadí 45 : 198,26100</t>
  </si>
  <si>
    <t>Odkaz na mn. položky pořadí 49 : 283,22972*5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</si>
  <si>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</si>
  <si>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</si>
  <si>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</si>
  <si>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Odkaz na mn. položky pořadí 49 : 283,22972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</si>
  <si>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</si>
  <si>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</si>
  <si>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</si>
  <si>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</si>
  <si>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</si>
  <si>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</si>
  <si>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47 : 84,96872*2,2</t>
  </si>
  <si>
    <t>Odkaz na mn. položky pořadí 45 : 198,26100*2,2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</si>
  <si>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</si>
  <si>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</si>
  <si>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</si>
  <si>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</si>
  <si>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</si>
  <si>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</si>
  <si>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</si>
  <si>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</si>
  <si>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</si>
  <si>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55 : 178,10000</t>
  </si>
  <si>
    <t>181101102R00</t>
  </si>
  <si>
    <t>Úprava pláně v zářezech v hornině 1 až 4, se zhutněním</t>
  </si>
  <si>
    <t>Odkaz na mn. položky pořadí 80 : 396,80000</t>
  </si>
  <si>
    <t>Odkaz na mn. položky pořadí 81 : 944,10000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</si>
  <si>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</si>
  <si>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</si>
  <si>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</si>
  <si>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</si>
  <si>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</si>
  <si>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</si>
  <si>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</si>
  <si>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</si>
  <si>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</si>
  <si>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</si>
  <si>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</si>
  <si>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</si>
  <si>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</si>
  <si>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</si>
  <si>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66 : 5,50515*0,00097087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</si>
  <si>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</si>
  <si>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</si>
  <si>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</si>
  <si>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</si>
  <si>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</si>
  <si>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</si>
  <si>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</si>
  <si>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55 : 178,10000*0,015</t>
  </si>
  <si>
    <t>185851111R00</t>
  </si>
  <si>
    <t>Dovoz vody pro zálivku rostlin dovoz vody pro zálivku rostlin na vzdálenost do 6000 m</t>
  </si>
  <si>
    <t>Odkaz na mn. položky pořadí 63 : 2,67150</t>
  </si>
  <si>
    <t>00572400R</t>
  </si>
  <si>
    <t>směs travní parková, pro běžnou zátěž</t>
  </si>
  <si>
    <t>kg</t>
  </si>
  <si>
    <t>Spotřeba cca 25 g/m2. Ztratné uvažováno 5 %.</t>
  </si>
  <si>
    <t>Odkaz na mn. položky pořadí 55 : 178,10019*0,02625</t>
  </si>
  <si>
    <t>25191158R</t>
  </si>
  <si>
    <t>hnojivo dusíkaté</t>
  </si>
  <si>
    <t>Kg</t>
  </si>
  <si>
    <t>Spotřeba cca 30 g/m2. Ztratné uvažováno 3 %.</t>
  </si>
  <si>
    <t>Odkaz na mn. položky pořadí 55 : 178,10000*0,0309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</si>
  <si>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</si>
  <si>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</si>
  <si>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</si>
  <si>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</si>
  <si>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55 : 178,10000*0,04</t>
  </si>
  <si>
    <t>59691018.AR</t>
  </si>
  <si>
    <t>zemina stabilizační</t>
  </si>
  <si>
    <t>Odkaz na mn. položky pořadí 54 : 54,59100*2</t>
  </si>
  <si>
    <t>212572111R00</t>
  </si>
  <si>
    <t>Lože pro trativody ze štěrkopísku tříděného</t>
  </si>
  <si>
    <t>800-2</t>
  </si>
  <si>
    <t>tl. 10 cm, š. 25 cm : 95,0*0,25*0,1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</si>
  <si>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</si>
  <si>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</si>
  <si>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</si>
  <si>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</si>
  <si>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(0,4*(0,45+0,25)/2-(0,25*0,1+pi*0,05*0,05))*95,0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</si>
  <si>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</si>
  <si>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</si>
  <si>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</si>
  <si>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</si>
  <si>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</si>
  <si>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</si>
  <si>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((0,4+0,45+0,25+0,4)*95,0)</t>
  </si>
  <si>
    <t>28611223.AR</t>
  </si>
  <si>
    <t>trubka plastová drenážní PVC; ohebná; perforovaná po celém obvodu; DN 100,0 mm</t>
  </si>
  <si>
    <t>ztratné 1% : 95,0*1,01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</si>
  <si>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</si>
  <si>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</si>
  <si>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</si>
  <si>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((0,4+0,45+0,25+0,4+0,3)*95,0)*1,02</t>
  </si>
  <si>
    <t>338920023R00</t>
  </si>
  <si>
    <t>Osazení betonových palisád šířka do 20 cm, délka do 120 cm</t>
  </si>
  <si>
    <t>Odkaz na mn. položky pořadí 75 : 75,74992*0,99009901</t>
  </si>
  <si>
    <t xml:space="preserve">  odečtení ztratného (1 %) : </t>
  </si>
  <si>
    <t>59228410R</t>
  </si>
  <si>
    <t>palisáda beton; průřez čtverec; l = 160 mm; š = 160 mm; h = 1 000 mm; barva šedá; odlehčená</t>
  </si>
  <si>
    <t>ztratné 1% : 75*1,01</t>
  </si>
  <si>
    <t xml:space="preserve">  12,0 m : 12,0/0,16</t>
  </si>
  <si>
    <t>451573111R00</t>
  </si>
  <si>
    <t>Lože pod potrubí, stoky a drobné objekty z písku a štěrkopísku  do 65 mm</t>
  </si>
  <si>
    <t>827-1</t>
  </si>
  <si>
    <t>v otevřeném výkopu,</t>
  </si>
  <si>
    <t>UV, tl. 10 cm : 5*(1,2*1,8*0,1)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</si>
  <si>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</si>
  <si>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</si>
  <si>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</si>
  <si>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</si>
  <si>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76 : 1,08000</t>
  </si>
  <si>
    <t>564752111R00</t>
  </si>
  <si>
    <t>Podklad nebo kryt z kameniva hrubého s výplň. kam. tloušťka po zhutnění 150 mm</t>
  </si>
  <si>
    <t>kamenivo hrubé drcené vel. 32 - 63 mm s výplňovým kamenivem (vibrovaný štěrk), s rozprostřením, vlhčením a zhutněním</t>
  </si>
  <si>
    <t>Vibrovaný štěrk</t>
  </si>
  <si>
    <t>park, vjezdy : 78,90</t>
  </si>
  <si>
    <t>564831111R00</t>
  </si>
  <si>
    <t>Podklad ze štěrkodrti s rozprostřením a zhutněním frakce 0-63 mm, tloušťka po zhutnění 100 mm</t>
  </si>
  <si>
    <t>chodníky : 376,70</t>
  </si>
  <si>
    <t>564851111R00</t>
  </si>
  <si>
    <t>Podklad ze štěrkodrti s rozprostřením a zhutněním frakce 0-63 mm, tloušťka po zhutnění 150 mm</t>
  </si>
  <si>
    <t>chodník, vjezdy : 396,80</t>
  </si>
  <si>
    <t>564861111R00</t>
  </si>
  <si>
    <t>Podklad ze štěrkodrti s rozprostřením a zhutněním frakce 0-63 mm, tloušťka po zhutnění 200 mm</t>
  </si>
  <si>
    <t>vozovka, park : 944,10</t>
  </si>
  <si>
    <t>565161211R00</t>
  </si>
  <si>
    <t>Podklad z kameniva obaleného asfaltem ACP 16+ až ACP 22+, v pruhu šířky přes 3 m, třídy 1, tloušťka po zhutnění 80 mm</t>
  </si>
  <si>
    <t>s rozprostřením a zhutněním</t>
  </si>
  <si>
    <t>910,40</t>
  </si>
  <si>
    <t>565171111R00</t>
  </si>
  <si>
    <t>Podklad z kameniva obaleného asfaltem ACP 22+, v pruhu šířky do 3 m, třídy 1, tloušťka po zhutnění 100 mm</t>
  </si>
  <si>
    <t>chodníky : 10,80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</si>
  <si>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</si>
  <si>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</si>
  <si>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</si>
  <si>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</si>
  <si>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napojení asf. : 45,10</t>
  </si>
  <si>
    <t>567132113R00</t>
  </si>
  <si>
    <t>Podklad z kameniva zpevněného cementem SC C8/10, tloušťka po zhutnění 180 mm</t>
  </si>
  <si>
    <t>vozovka : 865,30</t>
  </si>
  <si>
    <t>573111112R00</t>
  </si>
  <si>
    <t>Postřik živičný infiltrační s posypem kamenivem v množství 1 kg/m2</t>
  </si>
  <si>
    <t>z asfaltu silničního</t>
  </si>
  <si>
    <t>Odkaz na mn. položky pořadí 82 : 910,40000</t>
  </si>
  <si>
    <t>573231110R00</t>
  </si>
  <si>
    <t>Postřik živičný spojovací bez posypu kamenivem z emulze, v množství od 0,3 do 0,5 kg/m2</t>
  </si>
  <si>
    <t>577142112R00</t>
  </si>
  <si>
    <t>Beton asfaltový s rozprostřením a zhutněním v pruhu šířky přes 3 m, ACO 11+ nebo ACO 16+, tloušťky 50 mm, plochy přes 1000 m2</t>
  </si>
  <si>
    <t>vozovka : 910,40</t>
  </si>
  <si>
    <t>578131111R00</t>
  </si>
  <si>
    <t>Litý asfalt z kameniva v pruhu šířky do 3 m, jemnozrnný, tloušťky 30 mm</t>
  </si>
  <si>
    <t>z kameniva těženého nebo drceného s rozprostřením</t>
  </si>
  <si>
    <t>583312004R</t>
  </si>
  <si>
    <t>kamenivo přírodní těžené frakce 0,0 až 4,0 mm; třída B; Jihomoravský kraj</t>
  </si>
  <si>
    <t>Odkaz na mn. položky pořadí 41 : 20,59100*2,2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</si>
  <si>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</si>
  <si>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</si>
  <si>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</si>
  <si>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(352,07+40,11+7,56)*0,95238</t>
  </si>
  <si>
    <t>596921191R00</t>
  </si>
  <si>
    <t>Kladení vegetačních tvárnic betonových, příplatek z a výplň spár vegetačních tvárnic, bez dodávky materiálu</t>
  </si>
  <si>
    <t>zřízení podkladního lože, položení tvárnic.</t>
  </si>
  <si>
    <t>10% spáry/m2, 8 cm hloubka spáry : 88,20*0,1*0,08</t>
  </si>
  <si>
    <t>596921123T00</t>
  </si>
  <si>
    <t>Kladení bet.veget. dlaždic,lože 40 mm,pl.do 500 m2</t>
  </si>
  <si>
    <t>78,80+9,40</t>
  </si>
  <si>
    <t>58341005.AR</t>
  </si>
  <si>
    <t>kamenivo přírodní drcené frakce 4,0 až 8,0 mm; třída B</t>
  </si>
  <si>
    <t>Vysypání spár u drenážní dlažby</t>
  </si>
  <si>
    <t>Odkaz na mn. položky pořadí 92 : 0,70560*1,5</t>
  </si>
  <si>
    <t>592452630R</t>
  </si>
  <si>
    <t>dlažba betonová dvouvrstvá; čtverec; šedá; l = 200 mm; š = 200 mm; tl. 60,0 mm</t>
  </si>
  <si>
    <t>chodník - ztratné 5% : 335,30*1,05</t>
  </si>
  <si>
    <t>59245267R</t>
  </si>
  <si>
    <t>dlažba betonová dvouvrstvá; obdélník; dlaždice pro nevidomé; červená; l = 200 mm; š = 100 mm; tl. 60,0 mm</t>
  </si>
  <si>
    <t>ztratné 5% : 38,20*1,05</t>
  </si>
  <si>
    <t>59245268R</t>
  </si>
  <si>
    <t>dlažba betonová dvouvrstvá; obdélník; písková, červená, hnědá, karamel, antracit; l = 200 mm; š = 100 mm; tl. 60,0 mm</t>
  </si>
  <si>
    <t>červená</t>
  </si>
  <si>
    <t>bezpečnostní odstup - ztratné 5% : 7,20*1,05</t>
  </si>
  <si>
    <t>59248130R</t>
  </si>
  <si>
    <t>dlažba betonová čtverec; dlaždice zatravňovací; šedá; l = 213 mm; skladebná délka 235 mm; š = 213 mm; tl. 80,0 mm; podíl otevřené plochy 10,0 %</t>
  </si>
  <si>
    <t>park - 5% ztratné; 17,6 ks/m2 : 78,80*1,05*17,6</t>
  </si>
  <si>
    <t>výstupní chodníček - 5% ztratné; 17,6 ks/m2 : 9,40*1,05*17,6</t>
  </si>
  <si>
    <t>622490000R0P</t>
  </si>
  <si>
    <t>Ev. oprava vnější omítky nebo zapravení zídky</t>
  </si>
  <si>
    <t>Zapravení přilehlých omítek, zídek - 30 %. Provedení dle PD.</t>
  </si>
  <si>
    <t>délka*výška*30 % : 20,0*0,5*0,3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</si>
  <si>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</si>
  <si>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</si>
  <si>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</si>
  <si>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</si>
  <si>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1-4 : 4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</si>
  <si>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</si>
  <si>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</si>
  <si>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</si>
  <si>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130 : 7,00000</t>
  </si>
  <si>
    <t>837312221R00</t>
  </si>
  <si>
    <t>Montáž kameninových tvarovek těsněných pryžovými kroužky jednoosých DN 150 mm</t>
  </si>
  <si>
    <t>Odkaz na mn. položky pořadí 128 : 12,00000</t>
  </si>
  <si>
    <t>Odkaz na mn. položky pořadí 129 : 6,00000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</si>
  <si>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</si>
  <si>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</si>
  <si>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</si>
  <si>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</si>
  <si>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Odkaz na mn. položky pořadí 100 : 4,00000</t>
  </si>
  <si>
    <t>871228111R00</t>
  </si>
  <si>
    <t>Kladení dren. potrubí do rýhy, tvr. PVC, do 150 mm</t>
  </si>
  <si>
    <t>Odkaz na mn. položky pořadí 72 : 95,94990*0,990099001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</si>
  <si>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</si>
  <si>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</si>
  <si>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</si>
  <si>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117 : 29,00000</t>
  </si>
  <si>
    <t>892916111R00</t>
  </si>
  <si>
    <t>Zkoušky těsnosti kanalizačního potrubí utěsnění přípojek při zkoušce kanalizačního potrubí_x000D_
 DN přípojek do 200 mm</t>
  </si>
  <si>
    <t>sada</t>
  </si>
  <si>
    <t>UV 5-6 : 2</t>
  </si>
  <si>
    <t>drenážní šachta : 1</t>
  </si>
  <si>
    <t>893151111R00</t>
  </si>
  <si>
    <t>Montáž šachty vodoměrné a revizní plastové kruhové</t>
  </si>
  <si>
    <t>801-1</t>
  </si>
  <si>
    <t>Drenážní šachta. Provedení dle PD.</t>
  </si>
  <si>
    <t>Včetně zřízení podkladního betonu v tl. 10 cm vyztuženého sítí 8/100/100.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</si>
  <si>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</si>
  <si>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</si>
  <si>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</si>
  <si>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</si>
  <si>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</si>
  <si>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</si>
  <si>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121 : 5,00000</t>
  </si>
  <si>
    <t>Odkaz na mn. položky pořadí 122 : 5,00000</t>
  </si>
  <si>
    <t>Odkaz na mn. položky pořadí 123 : 7,00000</t>
  </si>
  <si>
    <t>Odkaz na mn. položky pořadí 124 : 2,00000</t>
  </si>
  <si>
    <t>Odkaz na mn. položky pořadí 125 : 7,00000</t>
  </si>
  <si>
    <t>Odkaz na mn. položky pořadí 126 : 5,00000</t>
  </si>
  <si>
    <t>Odkaz na mn. položky pořadí 127 : 5,00000</t>
  </si>
  <si>
    <t>895941311R00</t>
  </si>
  <si>
    <t>Zřízení vpusti kanalizační uliční z betonových dílců_x000D_
 typ UVB - 50</t>
  </si>
  <si>
    <t>včetně zřízení lože ze štěrkopísku,</t>
  </si>
  <si>
    <t>899231111R00</t>
  </si>
  <si>
    <t>Výšková úprava uličního vstupu nebo vpustě do 20 cm zvýšením mříže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</si>
  <si>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</si>
  <si>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</si>
  <si>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UV 6 : 1</t>
  </si>
  <si>
    <t>ul. Výletní : 2</t>
  </si>
  <si>
    <t>899331111R00</t>
  </si>
  <si>
    <t>Výšková úprava uličního vstupu nebo vpustě do 20 cm zvýšením poklopu</t>
  </si>
  <si>
    <t>poklop : 12</t>
  </si>
  <si>
    <t>šachta u studny : 1</t>
  </si>
  <si>
    <t>899431111R00</t>
  </si>
  <si>
    <t>Výšková úprava uličního vstupu nebo vpustě do 20 cm zvýšením krytu šoupěte</t>
  </si>
  <si>
    <t>šoupě : 14</t>
  </si>
  <si>
    <t>hydrant : 5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</si>
  <si>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</si>
  <si>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</si>
  <si>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</si>
  <si>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</si>
  <si>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</si>
  <si>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</si>
  <si>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1-5 : 5*(0,6^2*(3,5-0,81))</t>
  </si>
  <si>
    <t>drenážní šachta : 1*(0,5^2*(1,5-0,4))</t>
  </si>
  <si>
    <t>899643111R00</t>
  </si>
  <si>
    <t>Bednění pro obetonování potrubí v otevřeném příkopu</t>
  </si>
  <si>
    <t>UV 1-5 : 5*((0,6+0,6+0,6)*(3,5-0,81))</t>
  </si>
  <si>
    <t>drenážní šachta : 1*((0,5+0,5+0,5)*(1,5-0,4))</t>
  </si>
  <si>
    <t>899202211T00</t>
  </si>
  <si>
    <t>Dmtž mříž litina+rám -100kg</t>
  </si>
  <si>
    <t>Dmtž vč. vyrovnávacího prstence</t>
  </si>
  <si>
    <t>831260014RAC</t>
  </si>
  <si>
    <t>Kanalizace z trub kameninových DN 150, hloubka 2,0 m</t>
  </si>
  <si>
    <t>AP-HSV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</si>
  <si>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</si>
  <si>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1-4 + drenážní šachta : 17,8+3,2</t>
  </si>
  <si>
    <t>UV 5-6 (odhad) : 8,0</t>
  </si>
  <si>
    <t>28661105R</t>
  </si>
  <si>
    <t>mříž vtoková; plast; rozměr 500x500 mm; únosnost D 400 kN; únosnost 40 000 kg</t>
  </si>
  <si>
    <t>Odkaz na mn. položky pořadí 113 : 5,00000</t>
  </si>
  <si>
    <t>55243060.AT</t>
  </si>
  <si>
    <t>Kanalizační šachta DN400x 500 mm vícevtok - pro KG 200 poklop plný litina - 40t</t>
  </si>
  <si>
    <t>Včetně dodávky.</t>
  </si>
  <si>
    <t>- poklop teleskopický D400 - D400 plný s manžetou</t>
  </si>
  <si>
    <t>- šachtová trubka RVT DN400 - 500mm</t>
  </si>
  <si>
    <t>- šachtové dno vícevtokové RVD-PPL DN400 na KG DN200</t>
  </si>
  <si>
    <t>55343920R</t>
  </si>
  <si>
    <t>koš kalový; pozink; kruhový; d = 385 mm; h = 600 mm</t>
  </si>
  <si>
    <t>Odkaz na mn. položky pořadí 118 : 5,00000</t>
  </si>
  <si>
    <t>592238740R</t>
  </si>
  <si>
    <t>horní díl vpusti dešťové; pro čtvercový poklop; DN 500 mm; síla stěny 65 mm; h = 190 mm; beton; C 40/50; XA1</t>
  </si>
  <si>
    <t>592238741T</t>
  </si>
  <si>
    <t>TBV-Q 50/10/5 skruž dešťové vpusti DN 500, Kruhový prstenec uliční vpusti TBV 500-100</t>
  </si>
  <si>
    <t>Včetně dodávky</t>
  </si>
  <si>
    <t>592238744T</t>
  </si>
  <si>
    <t>TBV-Q 50/22,5/5 skruž dešťové vpusti DN 500, Průběžný dílec uliční vpusti TBV 500-225</t>
  </si>
  <si>
    <t>592238745T</t>
  </si>
  <si>
    <t>TBV-Q 50/32,5/5 skruž dešťové vpusti DN 500, Průběžný dílec uliční vpusti TBV 500-325</t>
  </si>
  <si>
    <t>592238746T</t>
  </si>
  <si>
    <t>TBV-Q 50/65/5 skruž dešťové vpusti DN 500, Průběžný dílec uliční vpusti TBV 500-650</t>
  </si>
  <si>
    <t>592238747T</t>
  </si>
  <si>
    <t>TBV-Q 50/71/5 skruž dešťové vpusti DN 500Průběžný dílec uliční vpusti s odtokem TBV 500-710 K</t>
  </si>
  <si>
    <t>592238748T</t>
  </si>
  <si>
    <t>TBV-Q 50/71/5 skruž dešťové vpusti DN 500, Spodní dílec uliční vpusti bez odtoku TBV 500-710 PK-1</t>
  </si>
  <si>
    <t>597109450R</t>
  </si>
  <si>
    <t>oblouk kameninový 30,0 °; DN 150,0 mm; spoj F; FN 34 kN/m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</si>
  <si>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</si>
  <si>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</si>
  <si>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</si>
  <si>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</si>
  <si>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</si>
  <si>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UV 1-6 : 6</t>
  </si>
  <si>
    <t>z drenážní šachty : 1</t>
  </si>
  <si>
    <t>914001121R00</t>
  </si>
  <si>
    <t xml:space="preserve">Osazení a montáž svislých dopravních značek sloupek, do betonového základu a AL patky,  </t>
  </si>
  <si>
    <t>Odkaz na mn. položky pořadí 155 : 6,00000</t>
  </si>
  <si>
    <t>Odkaz na mn. položky pořadí 156 : 2,00000</t>
  </si>
  <si>
    <t>914001125R00</t>
  </si>
  <si>
    <t xml:space="preserve">Osazení a montáž svislých dopravních značek značka, na sloupek,sloup, konzolu nebo objekt,  </t>
  </si>
  <si>
    <t>915711111R00</t>
  </si>
  <si>
    <t>Vodorovné značení krytů stříkané barvou, dělicích čar šířky 120 mm</t>
  </si>
  <si>
    <t>Včetně odstranění bláta, prachu, nebo hlinitého nánosu z povrchu podkladu.</t>
  </si>
  <si>
    <t>V 1a (0,125) : 167,0</t>
  </si>
  <si>
    <t>V 2b (1,5/1,5/0,125) : 15,0/2</t>
  </si>
  <si>
    <t>V 2b (3,0/1,5/0,125) : 70,0/3*2</t>
  </si>
  <si>
    <t>V 11a (0,125) : 110,0</t>
  </si>
  <si>
    <t>915711121R00</t>
  </si>
  <si>
    <t>Vodorovné značení krytů plastem nehlučné, dělicích čar šířky 120 mm</t>
  </si>
  <si>
    <t>915712111R00</t>
  </si>
  <si>
    <t>Vodorovné značení krytů stříkané barvou, vodicích proužků šířky 250 mm</t>
  </si>
  <si>
    <t>V 1a (0,25) : 98,0</t>
  </si>
  <si>
    <t>V 2b (1,5/1,5/0,25) : 26,0/2</t>
  </si>
  <si>
    <t>915712121R00</t>
  </si>
  <si>
    <t>Vodorovné značení krytů plastem nehlučné, dělicích čar šířky 250 mm</t>
  </si>
  <si>
    <t>915721111R00</t>
  </si>
  <si>
    <t>Vodorovné značení krytů stříkané barvou, stopčar, zeber, stínů, šipek, nápisů, přechodů apod.</t>
  </si>
  <si>
    <t>V 7a (bez mezer) : 10,50+9,00</t>
  </si>
  <si>
    <t>V 13 šrafy (bez mezer) : 5,00+7,00</t>
  </si>
  <si>
    <t>"BUS" : 2,50*4</t>
  </si>
  <si>
    <t>915721121R00</t>
  </si>
  <si>
    <t>Vodorovné značení krytů plastem nehlučné, stopčar, zeber, stínů, šipek, nápisů, přechodů apod.</t>
  </si>
  <si>
    <t>915719111R00</t>
  </si>
  <si>
    <t>Vodorovné značení krytů příplatek k ceně_x000D_
 za reflexní úpravu dělících čar šířky 120 mm</t>
  </si>
  <si>
    <t>Odkaz na mn. položky pořadí 133 : 331,16667</t>
  </si>
  <si>
    <t>915719211R00</t>
  </si>
  <si>
    <t>Vodorovné značení krytů příplatek k ceně_x000D_
 za reflexní úpravu vodících proužků šířky 250 mm</t>
  </si>
  <si>
    <t>Odkaz na mn. položky pořadí 135 : 111,00000</t>
  </si>
  <si>
    <t>915729111R00</t>
  </si>
  <si>
    <t>Vodorovné značení krytů příplatek k ceně_x000D_
 za reflexní úpravu stopčar, zeber, stínů, šipek, nápisů, přechodů apod.</t>
  </si>
  <si>
    <t>Odkaz na mn. položky pořadí 137 : 41,50000</t>
  </si>
  <si>
    <t>915791111R00</t>
  </si>
  <si>
    <t>Předznačení pro vodorovné značení pro dělící čáry, vodící proužky</t>
  </si>
  <si>
    <t>stříkané barvou nebo prováděné z nátěrových hmot</t>
  </si>
  <si>
    <t>V 2b (1,5/1,5/0,25) : 26,0</t>
  </si>
  <si>
    <t>V 2b (1,5/1,5/0,125) : 15,0</t>
  </si>
  <si>
    <t>V 2b (3,0/1,5/0,125) : 70,0</t>
  </si>
  <si>
    <t>915791112R00</t>
  </si>
  <si>
    <t xml:space="preserve">Předznačení pro vodorovné značení pro stopčáry, zebry,stíny, šipky, nápisy, přechody </t>
  </si>
  <si>
    <t>V 7a (s mezerami) : 21,00+18,00</t>
  </si>
  <si>
    <t>V 13 šrafy (s mezerami) : 15,00+21,00</t>
  </si>
  <si>
    <t>917862111RT5</t>
  </si>
  <si>
    <t>Osazení silničního nebo chodníkového obrubníku včetně dodávky betonovéího obrubníku_x000D_
 rozměru 1000/100/250 mm, stojatého, s boční opěrou z betonu prostého, do lože z betonu prostého C 12/15</t>
  </si>
  <si>
    <t>S dodáním hmot pro lože tl. 80-100 mm.</t>
  </si>
  <si>
    <t>Včetně bet. lože C 20/25, XF3 a ztratného ve výši 1 %.</t>
  </si>
  <si>
    <t>917862111RT7</t>
  </si>
  <si>
    <t>Osazení silničního nebo chodníkového obrubníku včetně dodávky betonovéího obrubníku_x000D_
 rozměru 1000/150/250 mm, stojatého, s boční opěrou z betonu prostého, do lože z betonu prostého C 12/15</t>
  </si>
  <si>
    <t>917862111RU4</t>
  </si>
  <si>
    <t>Osazení silničního nebo chodníkového obrubníku včetně dodávky betonovéího obrubníku_x000D_
 obloukového 780/150/250, stojatého, s boční opěrou z betonu prostého, do lože z betonu prostého C 12/15</t>
  </si>
  <si>
    <t>obloukový vnější - VO R1 : 7,0</t>
  </si>
  <si>
    <t>obloukový vnější - VO R0,5 : 1,0</t>
  </si>
  <si>
    <t>917862111RV3</t>
  </si>
  <si>
    <t>Osazení silničního nebo chodníkového obrubníku včetně dodávky betonovéího obrubníku_x000D_
 nájezdového 1000/150/150 mm, stojatého, s boční opěrou z betonu prostého, do lože z betonu prostého C 12/15</t>
  </si>
  <si>
    <t>51,0</t>
  </si>
  <si>
    <t>rezerva - provizorní - křiž. Potocká/Návrší svobody (odhad) : 30,0</t>
  </si>
  <si>
    <t>917862111RV4</t>
  </si>
  <si>
    <t>Osazení silničního nebo chodníkového obrubníku včetně dodávky betonovéího obrubníku_x000D_
 nájezdového náběhového 1000/150/150-250, stojatého, s boční opěrou z betonu prostého, do lože z betonu prostého C 12/15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</si>
  <si>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</si>
  <si>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</si>
  <si>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</si>
  <si>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151 : 24,00000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</si>
  <si>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</si>
  <si>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</si>
  <si>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</si>
  <si>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</si>
  <si>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</si>
  <si>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</si>
  <si>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24,0</t>
  </si>
  <si>
    <t>917882111TU2</t>
  </si>
  <si>
    <t>Osazení obrubníku bet. zastávkového, lože C 20/25, XF3, včetně obrub. přechodového CSB HK 1003/400/H25-290</t>
  </si>
  <si>
    <t>RTS 18/ I</t>
  </si>
  <si>
    <t>přechodový pravý : 2,0</t>
  </si>
  <si>
    <t>přechodový levý : 2,0</t>
  </si>
  <si>
    <t>917882111TU4</t>
  </si>
  <si>
    <t>Osazení obrubníku bet. zastávkového, lože C 20/25, XF3, včetně obrub. přímého CSB HK 1003/400/290</t>
  </si>
  <si>
    <t>Hrana +16 cm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</si>
  <si>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</si>
  <si>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</si>
  <si>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</si>
  <si>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150 : 24,00000</t>
  </si>
  <si>
    <t>404459504R</t>
  </si>
  <si>
    <t>příslušenství k dopr.značení sloupek Fe 60 pozinkovaný, délka 3500 mm</t>
  </si>
  <si>
    <t>404459505R</t>
  </si>
  <si>
    <t>příslušenství k dopr.značení sloupek Fe 60 pozinkovaný, délka 4000 mm</t>
  </si>
  <si>
    <t>936451111R00</t>
  </si>
  <si>
    <t>Výplň cementopopílkovou suspenzí  dutin 1,0 MPa</t>
  </si>
  <si>
    <t>Výplň šachty suspenzí, případně zásyp vhodným kamenivem se zhutněním (Edef=45 Mpa) po úroveň zemní pláně.</t>
  </si>
  <si>
    <t>stávající UV v navrh. voz. : 1*(0,5^2*(3,0-0,52))</t>
  </si>
  <si>
    <t>stávající UV v navrh. voz. : 2*(0,5^2*(3,0-0,81))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</si>
  <si>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</si>
  <si>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</si>
  <si>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</si>
  <si>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</si>
  <si>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odhad : 30,0</t>
  </si>
  <si>
    <t>936104211T00</t>
  </si>
  <si>
    <t>Mtž odpadkového koše stabilního vč. zemních prací a kotvení dle technologie výrobce</t>
  </si>
  <si>
    <t>Odkaz na mn. položky pořadí 161 : 2,00000</t>
  </si>
  <si>
    <t>936104212T00</t>
  </si>
  <si>
    <t>Mtž lavice stabilní vč. zemních prací a kotvení dle technologie výrobce</t>
  </si>
  <si>
    <t>Odkaz na mn. položky pořadí 162 : 1,00000</t>
  </si>
  <si>
    <t>74910205T</t>
  </si>
  <si>
    <t>Koš odpadkový dřevo/kov, typu STORM, připevnění šrouby</t>
  </si>
  <si>
    <t>Včetně dodávky. Provedení dle PD.</t>
  </si>
  <si>
    <t>74910312T</t>
  </si>
  <si>
    <t>Lavička s opěradlem dřevo/kov, typu START, upevnění šrouby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</si>
  <si>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</si>
  <si>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</si>
  <si>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</si>
  <si>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</si>
  <si>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</si>
  <si>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</si>
  <si>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966005111H00</t>
  </si>
  <si>
    <t>Dmtž zábradlí</t>
  </si>
  <si>
    <t>Odstranění zábradlí s naložením na dopravní prostředek. Odvezení, uložení a poplatek na nejbližší řízené skládce.</t>
  </si>
  <si>
    <t>odstranění dvou zábradlí : 1,5+3,0</t>
  </si>
  <si>
    <t>966124112T01</t>
  </si>
  <si>
    <t>Dmtž+Mtž stávajícího odpadkového koše vč. zemních prací</t>
  </si>
  <si>
    <t>Odpadkový koš odvezen a uložen na meziskládku a dovezen zpět na místo upotřebení. Nezapočteno do odvozu a uložení na skládku.</t>
  </si>
  <si>
    <t>966124112T02</t>
  </si>
  <si>
    <t>Dmtž+Mtž stávající lavice stabilní vč. zemních prací</t>
  </si>
  <si>
    <t xml:space="preserve">ks    </t>
  </si>
  <si>
    <t>Lavička odvezena a uložena na meziskládku a dovezena zpět na místo upotřebení. Nezapočteno do odvozu a uložení na skládku.</t>
  </si>
  <si>
    <t>113111220R00</t>
  </si>
  <si>
    <t>Odstranění podkladů nebo krytů z kameniva zpevněného cementem, v ploše jednotlivě nad 50 m2, tloušťka vrstvy 200 mm</t>
  </si>
  <si>
    <t>113111225R00</t>
  </si>
  <si>
    <t>Odstranění podkladů nebo krytů z kameniva zpevněného cementem, v ploše jednotlivě nad 50 m2, tloušťka vrstvy 250 mm</t>
  </si>
  <si>
    <t>979990021R00</t>
  </si>
  <si>
    <t>Poplatek za skládku suti - směs betonu a cihel vč. odvozu na skládku a uložení</t>
  </si>
  <si>
    <t>Uložení a poplatek na nejbližší řízené skládce.</t>
  </si>
  <si>
    <t>113108310R00</t>
  </si>
  <si>
    <t>Odstranění podkladů nebo krytů živičných, v ploše jednotlivě do 50 m2, tloušťka vrstvy 100 mm</t>
  </si>
  <si>
    <t>ACP - chodník : 44,50</t>
  </si>
  <si>
    <t>113108415R00</t>
  </si>
  <si>
    <t>Odstranění podkladů nebo krytů živičných, v ploše jednotlivě nad 50 m2, tloušťka vrstvy 150 mm</t>
  </si>
  <si>
    <t>ACP - vozovka : 502,20</t>
  </si>
  <si>
    <t>napojení vozovky : 445,10</t>
  </si>
  <si>
    <t>113108305T00</t>
  </si>
  <si>
    <t>Odstranění asfaltové vrstvy pl.do 50 m2, tl. 3 cm</t>
  </si>
  <si>
    <t>LA - chodník : 44,50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</si>
  <si>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</si>
  <si>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</si>
  <si>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</si>
  <si>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</si>
  <si>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</si>
  <si>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10 : 40,00000</t>
  </si>
  <si>
    <t>Odkaz na mn. položky pořadí 11 : 207,00000</t>
  </si>
  <si>
    <t>Odkaz na mn. položky pořadí 12 : 5,00000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</si>
  <si>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</si>
  <si>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</si>
  <si>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8 : 168,10000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</si>
  <si>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</si>
  <si>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</si>
  <si>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</si>
  <si>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Odkaz na mn. položky pořadí 9 : 102,60000</t>
  </si>
  <si>
    <t>998225311R00</t>
  </si>
  <si>
    <t>Přesun hmot pro opravy a údržbu komunikací jakékoliv délky objektu</t>
  </si>
  <si>
    <t>a letišť s krytem živičným nebo betonovým</t>
  </si>
  <si>
    <t>0,144+109,195+21,624+27,413+4,742+1449,026+99,005+0,051+46,406+117,100+4,360</t>
  </si>
  <si>
    <t>sanace : 623,105</t>
  </si>
  <si>
    <t>230200010RAT</t>
  </si>
  <si>
    <t>Uložení chráničky ve výkopu, vč. zemních prací a odvozu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</si>
  <si>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63 + 2x rezerva KOPOFLEX 63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</si>
  <si>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VO : 35,0</t>
  </si>
  <si>
    <t>230210010RAT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</si>
  <si>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</si>
  <si>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CETIN : 75,0</t>
  </si>
  <si>
    <t>230220010RAT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</si>
  <si>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160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</si>
  <si>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NN : 20,0</t>
  </si>
  <si>
    <t>460490012RT1</t>
  </si>
  <si>
    <t>Fólie výstražná z PVC, šířka 33 cm, fólie PVC šířka 33 cm</t>
  </si>
  <si>
    <t>Obalení plynárenského zařízení a plynovodní přípojky výstražnou fólií z PVC žluté barvy.</t>
  </si>
  <si>
    <t>odhad : 13,0</t>
  </si>
  <si>
    <t>460510201TT1</t>
  </si>
  <si>
    <t>Žlab kabelový prefabrikovaný TK 1, neasfaltovaný, včetně dodávky žlabu a poklopu</t>
  </si>
  <si>
    <t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</si>
  <si>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Plyn : 13,0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</si>
  <si>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</si>
  <si>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</si>
  <si>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</si>
  <si>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154,074</t>
  </si>
  <si>
    <t>979082219R00</t>
  </si>
  <si>
    <t>Vodorovná doprava suti po suchu příplatek k ceně za každý další i započatý 1 km přes 1 km</t>
  </si>
  <si>
    <t>celkem 15 km : 14*154,074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</si>
  <si>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</si>
  <si>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</si>
  <si>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</si>
  <si>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184 : 154,07400</t>
  </si>
  <si>
    <t>JKSO:</t>
  </si>
  <si>
    <t>822.26</t>
  </si>
  <si>
    <t>komunikace místní 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</si>
  <si>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</si>
  <si>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</si>
  <si>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</si>
  <si>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</si>
  <si>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s opravou</t>
  </si>
  <si>
    <t>JKSOAkce</t>
  </si>
  <si>
    <t>RTS 18/ II</t>
  </si>
  <si>
    <t>zámková nebo skladebná dl. : 184,70</t>
  </si>
  <si>
    <t>stávající práh : 16,80</t>
  </si>
  <si>
    <t>vozovka dl. kostka : 209,50</t>
  </si>
  <si>
    <t>betonový ob. : 54,0</t>
  </si>
  <si>
    <t>krajníky stojaté : 27,0</t>
  </si>
  <si>
    <t>Odkaz na mn. položky pořadí 8 : 1,08500*0,1</t>
  </si>
  <si>
    <t>Odkaz na mn. položky pořadí 9 : 60,26860*0,1</t>
  </si>
  <si>
    <t>Odkaz na mn. položky pořadí 11 : 25,82930*0,1</t>
  </si>
  <si>
    <t>Odkaz na mn. položky pořadí 14 : 5,40000*0,1</t>
  </si>
  <si>
    <t>Odkaz na mn. položky pořadí 16 : 0,32400*0,1</t>
  </si>
  <si>
    <t>rozhraní chodník/zeleň mezi domy č.p. 8-9 (odhad) : 11,0*0,3*0,6</t>
  </si>
  <si>
    <t>tl. 20 cm : 3,70*0,2</t>
  </si>
  <si>
    <t>122102201R00</t>
  </si>
  <si>
    <t>Odkopávky a prokopávky pro silnice v horninách 1 a 2 _x000D_
 do 100 m3</t>
  </si>
  <si>
    <t>zemina : 1,085</t>
  </si>
  <si>
    <t>122202201R00</t>
  </si>
  <si>
    <t>Odkopávky a prokopávky pro silnice v hornině 3 do 100 m3</t>
  </si>
  <si>
    <t>drť pod stáv. dlažbou, tl. 4 cm (50% hor. 3) : 7,388*0,7</t>
  </si>
  <si>
    <t>ŠD pod stáv. zpev. plochami (50% hor. 3) : 78,710*0,7</t>
  </si>
  <si>
    <t>Odkaz na mn. položky pořadí 9 : 60,26860*0,2</t>
  </si>
  <si>
    <t>Odkaz na mn. položky pořadí 9 : 60,26859*0,42857</t>
  </si>
  <si>
    <t>Odkaz na mn. položky pořadí 11 : 25,82930*0,2</t>
  </si>
  <si>
    <t>7,40*0,1</t>
  </si>
  <si>
    <t>rýha pro trativody : 36,0*(0,4*(0,5+0,25)/2)</t>
  </si>
  <si>
    <t>Odkaz na mn. položky pořadí 14 : 5,40000*0,2</t>
  </si>
  <si>
    <t>stávající UV v navrh. zeleni : 1*(0,6*1,2*0,45)</t>
  </si>
  <si>
    <t>Odkaz na mn. položky pořadí 13 : 0,74000</t>
  </si>
  <si>
    <t>Odkaz na mn. položky pořadí 7 : 0,74000</t>
  </si>
  <si>
    <t>Odkaz na mn. položky pořadí 8 : 1,08500</t>
  </si>
  <si>
    <t>Odkaz na mn. položky pořadí 9 : 60,26860</t>
  </si>
  <si>
    <t>Odkaz na mn. položky pořadí 11 : 25,82931</t>
  </si>
  <si>
    <t>Odkaz na mn. položky pořadí 13 : 0,74000*-1</t>
  </si>
  <si>
    <t>Odkaz na mn. položky pořadí 14 : 5,40000</t>
  </si>
  <si>
    <t>Odkaz na mn. položky pořadí 16 : 0,32400</t>
  </si>
  <si>
    <t>Odkaz na mn. položky pořadí 18 : 92,58291*5</t>
  </si>
  <si>
    <t>Odkaz na mn. položky pořadí 19 : 0,32400*5</t>
  </si>
  <si>
    <t>Odkaz na mn. položky pořadí 18 : 92,58291</t>
  </si>
  <si>
    <t>Odkaz na mn. položky pořadí 19 : 0,32400</t>
  </si>
  <si>
    <t>sanace podloží (70% hor. tř. 3) : 68,340*0,7</t>
  </si>
  <si>
    <t>Odkaz na mn. položky pořadí 25 : 47,83800*0,2</t>
  </si>
  <si>
    <t>Odkaz na mn. položky pořadí 25 : 47,83800*0,42857</t>
  </si>
  <si>
    <t>Odkaz na mn. položky pořadí 27 : 20,50195*0,2</t>
  </si>
  <si>
    <t>Odkaz na mn. položky pořadí 27 : 20,50193</t>
  </si>
  <si>
    <t>Odkaz na mn. položky pořadí 25 : 47,83800</t>
  </si>
  <si>
    <t>Odkaz na mn. položky pořadí 29 : 68,33993*5</t>
  </si>
  <si>
    <t>Odkaz na mn. položky pořadí 29 : 68,33993</t>
  </si>
  <si>
    <t>Odkaz na mn. položky pořadí 27 : 20,50193*2,2</t>
  </si>
  <si>
    <t>Odkaz na mn. položky pořadí 25 : 47,83800*2,2</t>
  </si>
  <si>
    <t>Odkaz na mn. položky pořadí 35 : 47,00000</t>
  </si>
  <si>
    <t>Odkaz na mn. položky pořadí 57 : 204,60000</t>
  </si>
  <si>
    <t>Odkaz na mn. položky pořadí 58 : 183,00000</t>
  </si>
  <si>
    <t>Odkaz na mn. položky pořadí 47 : 1,45361*0,00097087</t>
  </si>
  <si>
    <t>Odkaz na mn. položky pořadí 35 : 47,00000*0,015</t>
  </si>
  <si>
    <t>Odkaz na mn. položky pořadí 43 : 0,70500</t>
  </si>
  <si>
    <t>Odkaz na mn. položky pořadí 35 : 47,00000*0,02625</t>
  </si>
  <si>
    <t>10364200R</t>
  </si>
  <si>
    <t>ornice pro pozemkové úpravy</t>
  </si>
  <si>
    <t>47,00*0,1</t>
  </si>
  <si>
    <t>Odkaz na mn. položky pořadí 7 : 0,74000*-1</t>
  </si>
  <si>
    <t>Odkaz na mn. položky pořadí 35 : 47,00000*0,0309</t>
  </si>
  <si>
    <t>Odkaz na mn. položky pořadí 35 : 47,00000*0,04</t>
  </si>
  <si>
    <t>Odkaz na mn. položky pořadí 34 : 19,68800*2</t>
  </si>
  <si>
    <t>tl. 10 cm, š. 25 cm : 36,0*0,25*0,1</t>
  </si>
  <si>
    <t>obsyp trativodu : (0,4*(0,45+0,25)/2-(0,25*0,1+pi*0,05*0,05))*36,0</t>
  </si>
  <si>
    <t>((0,4+0,45+0,25+0,4)*36,0)</t>
  </si>
  <si>
    <t>ztratné 1% : 36,0*1,01</t>
  </si>
  <si>
    <t>vč. přesahů cca 30 cm a ztratného 2 % : ((0,4+0,45+0,25+0,4+0,3)*36,0)*1,02</t>
  </si>
  <si>
    <t>park, vjezdy : 109,50</t>
  </si>
  <si>
    <t>chodníky : 131,90</t>
  </si>
  <si>
    <t>chodník, vjezdy : 204,60</t>
  </si>
  <si>
    <t>vozovka, park, práh : 183,00</t>
  </si>
  <si>
    <t>46,60</t>
  </si>
  <si>
    <t>napojení asf. : 46,60</t>
  </si>
  <si>
    <t>567132114R00</t>
  </si>
  <si>
    <t>Podklad z kameniva zpevněného cementem SC C8/10, tloušťka po zhutnění 190 mm</t>
  </si>
  <si>
    <t>Včetně provedení odvodňovacího žebra. Žebra budou umístěny v nejnižším místě. Provedení dle PD.</t>
  </si>
  <si>
    <t>vozovka dlažba : 130,80</t>
  </si>
  <si>
    <t>567142114R00</t>
  </si>
  <si>
    <t>Podklad z kameniva zpevněného cementem SC C8/10, tloušťka po zhutnění 240 mm</t>
  </si>
  <si>
    <t>práh - rampa : 6,50</t>
  </si>
  <si>
    <t>Odkaz na mn. položky pořadí 59 : 46,60000</t>
  </si>
  <si>
    <t>vozovka : 46,60</t>
  </si>
  <si>
    <t>567142115T00</t>
  </si>
  <si>
    <t>Podklad z kameniva zpev.cementem SC C8/10 tl.29 cm</t>
  </si>
  <si>
    <t>práh - horní plocha : 8,90</t>
  </si>
  <si>
    <t>(135,87+2,63)*0,95238</t>
  </si>
  <si>
    <t>596215040R00</t>
  </si>
  <si>
    <t>Kladení zámkové dlažby do drtě tloušťka dlažby 80 mm, tloušťka lože 40 mm</t>
  </si>
  <si>
    <t>(10,08+40,11+1,47+153,51)*0,95238</t>
  </si>
  <si>
    <t>10% spáry/m2, 8 cm hloubka spáry : 65,90*0,1*0,08</t>
  </si>
  <si>
    <t>29,10+36,80</t>
  </si>
  <si>
    <t>Odkaz na mn. položky pořadí 69 : 0,52720*1,5</t>
  </si>
  <si>
    <t>chodník - ztratné 5% : 129,40*1,05</t>
  </si>
  <si>
    <t>59245264R</t>
  </si>
  <si>
    <t>dlažba betonová dvouvrstvá; obdélník; dlaždice pro nevidomé; červená; l = 200 mm; š = 100 mm; tl. 80,0 mm</t>
  </si>
  <si>
    <t>ztratné 5% : 9,60*1,05</t>
  </si>
  <si>
    <t>592452655R</t>
  </si>
  <si>
    <t>dlažba betonová dvouvrstvá; obdélník; šedá; l = 200 mm; š = 100 mm; tl. 80,0 mm</t>
  </si>
  <si>
    <t>vjezdy v chodníku - ztratné 5% : 34,00*1,05</t>
  </si>
  <si>
    <t>rozhraní park/voz dvojřádek - ztratné 5% : 42,0*0,1*1,05</t>
  </si>
  <si>
    <t>59245266R</t>
  </si>
  <si>
    <t>dlažba betonová dvouvrstvá; obdélník; červená; l = 200 mm; š = 100 mm; tl. 80,0 mm</t>
  </si>
  <si>
    <t>Oddělení vjezdů příčnými pruhy dlažbou červené barvy.</t>
  </si>
  <si>
    <t>oddělení vjezdů - ztratné 5% : 1,40*1,05</t>
  </si>
  <si>
    <t>ztratné 5% : 2,50*1,05</t>
  </si>
  <si>
    <t>59245283R</t>
  </si>
  <si>
    <t>dlažba betonová zámková, dvouvrstvá; kost; červená; l = 200 mm; š = 165 mm; tl. 80,0 mm</t>
  </si>
  <si>
    <t>vozovka - ztratné 5% : 130,80*1,05</t>
  </si>
  <si>
    <t>práh - ztratné 5% : 15,40*1,05</t>
  </si>
  <si>
    <t>vjezdy - 5% ztratné; 17,6 ks/m2 : 29,10*1,05*17,6</t>
  </si>
  <si>
    <t>park - 5% ztratné; 17,6 ks/m2 : 36,80*1,05*17,6</t>
  </si>
  <si>
    <t>délka*výška*30 % : 70,0*0,5*0,3</t>
  </si>
  <si>
    <t>Odkaz na mn. položky pořadí 53 : 36,35996*0,990099001</t>
  </si>
  <si>
    <t>poklop : 1</t>
  </si>
  <si>
    <t>šachta u domu čp 7 : 2</t>
  </si>
  <si>
    <t>šoupě : 4</t>
  </si>
  <si>
    <t>899621112R00</t>
  </si>
  <si>
    <t>Obetonování dren.potrubí C-/7,5 do 15 cm,D do 16cm</t>
  </si>
  <si>
    <t>Odvodnění podél zvýšeného dopravního prahu, včetně bet. lože C 20/25, XF3.</t>
  </si>
  <si>
    <t>Provedení dle PD.</t>
  </si>
  <si>
    <t>Odkaz na mn. položky pořadí 86 : 5,00000</t>
  </si>
  <si>
    <t>dren. potrubí : 5,0*0,15</t>
  </si>
  <si>
    <t>14130850R</t>
  </si>
  <si>
    <t>trubka bezešvá hladká kruhová 11353; svařitelnost zaručená; vnější průměr 108,0 mm; tloušťka stěny 4,0 mm</t>
  </si>
  <si>
    <t>Odkaz na mn. položky pořadí 100 : 1,00000</t>
  </si>
  <si>
    <t>obloukový vnější - VO R1 : 3,0</t>
  </si>
  <si>
    <t>Odkaz na mn. položky pořadí 96 : 51,00000</t>
  </si>
  <si>
    <t>stávající asf. - Potocká : 21,0</t>
  </si>
  <si>
    <t>Křiž. Potocká/Návrší Svobody : 30,0</t>
  </si>
  <si>
    <t>916231111T00</t>
  </si>
  <si>
    <t>Osazení dvojřádku z bet. dlažby, bez boční opěry, lože z C20/25, XF3</t>
  </si>
  <si>
    <t>dl. 20x10x8 : 21,0</t>
  </si>
  <si>
    <t>916261111T00</t>
  </si>
  <si>
    <t>Osazení dvojřádku z bet. dlažby, s boční opěrou, lože z C20/25, XF3</t>
  </si>
  <si>
    <t>Odkaz na mn. položky pořadí 95 : 51,00000</t>
  </si>
  <si>
    <t>stávající UV v navrh. zeleni : 1*(0,5^2*(3,0-0,45))</t>
  </si>
  <si>
    <t>ACP - vozovka : 18,20</t>
  </si>
  <si>
    <t>napojení vozovky : 42,40</t>
  </si>
  <si>
    <t>Odkaz na mn. položky pořadí 3 : 111,00000</t>
  </si>
  <si>
    <t>Odkaz na mn. položky pořadí 4 : 4,00000</t>
  </si>
  <si>
    <t>Odkaz na mn. položky pořadí 1 : 201,50000</t>
  </si>
  <si>
    <t>Odkaz na mn. položky pořadí 2 : 209,50000</t>
  </si>
  <si>
    <t>998223011R00</t>
  </si>
  <si>
    <t>Přesun hmot pozemních komunikací, kryt dlážděný jakékoliv délky objektu</t>
  </si>
  <si>
    <t>vodorovně do 200 m</t>
  </si>
  <si>
    <t>0,005+45,993+8,194+303,815+88,583+0,179+3,636+35,460+1,151</t>
  </si>
  <si>
    <t>sanace : 150,348</t>
  </si>
  <si>
    <t>VO : 25,0</t>
  </si>
  <si>
    <t>CETIN : 50,0</t>
  </si>
  <si>
    <t>NN : 25,0</t>
  </si>
  <si>
    <t>151,228+0,100</t>
  </si>
  <si>
    <t>celkem 15 km : 14*151,328</t>
  </si>
  <si>
    <t>Odkaz na mn. položky pořadí 116 : 151,32800</t>
  </si>
  <si>
    <t>029113OA0</t>
  </si>
  <si>
    <t>OSTATNÍ POŽADAVKY - GEODETICKÉ ZAMĚŘENÍ - CELKY</t>
  </si>
  <si>
    <t>KUS</t>
  </si>
  <si>
    <t>zahrnuje veškeré náklady spojené s objednatelem požadovanými pracemi</t>
  </si>
  <si>
    <t>014101   OA0</t>
  </si>
  <si>
    <t>POPLATKY ZA SKLÁDKU</t>
  </si>
  <si>
    <t>02944    OA0</t>
  </si>
  <si>
    <t>OSTAT POŽADAVKY - DOKUMENTACE SKUTEČ PROVEDENÍ V DIGIT FORMĚ</t>
  </si>
  <si>
    <t>kompl</t>
  </si>
  <si>
    <t>02960    OA0</t>
  </si>
  <si>
    <t>OSTATNÍ POŽADAVKY - ODBORNÝ DOZOR</t>
  </si>
  <si>
    <t>122738OA0</t>
  </si>
  <si>
    <t>ODKOPÁVKY A PROKOPÁVKY OBECNÉ TŘ. I, ODVOZ DO 20KM</t>
  </si>
  <si>
    <t>M3</t>
  </si>
  <si>
    <t>45157OA0</t>
  </si>
  <si>
    <t>PODKLADNÍ A VÝPLŇOVÉ VRSTVY Z KAMENIVA TĚŽENÉHO</t>
  </si>
  <si>
    <t>130107120</t>
  </si>
  <si>
    <t>ocel profilová IPN, v jakosti 11 375, h =100 mm</t>
  </si>
  <si>
    <t xml:space="preserve">t     </t>
  </si>
  <si>
    <t>17481    OA0</t>
  </si>
  <si>
    <t>ZÁSYP JAM A RÝH Z NAKUPOVANÝCH MATERIÁLŮ</t>
  </si>
  <si>
    <t>21461OA0</t>
  </si>
  <si>
    <t>SEPARAČNÍ GEOTEXTILIE</t>
  </si>
  <si>
    <t>M2</t>
  </si>
  <si>
    <t>224324OA0</t>
  </si>
  <si>
    <t>PILOTY ZE ŽELEZOBETONU C25/30</t>
  </si>
  <si>
    <t>272324OA0</t>
  </si>
  <si>
    <t>ZÁKLADY ZE ŽELEZOBETONU DO C25/30</t>
  </si>
  <si>
    <t>264715   OA0</t>
  </si>
  <si>
    <t>VRTY PRO PILOTY TŘ I A II D DO 300MM</t>
  </si>
  <si>
    <t>311365OA0</t>
  </si>
  <si>
    <t>VÝZTUŽ ZDÍ A STĚN PODP A VOL Z OCELI 10505, B500B</t>
  </si>
  <si>
    <t>T</t>
  </si>
  <si>
    <t>317365OA0</t>
  </si>
  <si>
    <t>VÝZTUŽ ŘÍMS Z OCELI 10505, B500B</t>
  </si>
  <si>
    <t>327324OA0</t>
  </si>
  <si>
    <t>ZDI OPĚRNÉ, ZÁRUBNÍ, NÁBŘEŽNÍ ZE ŽELEZOVÉHO BETONU DO C25/30</t>
  </si>
  <si>
    <t>327366OA0</t>
  </si>
  <si>
    <t>VÝZTUŽ ZDÍ OPĚRNÝCH, ZÁRUBNÍCH, NÁBŘEŽNÍCH Z KARI SÍTÍ</t>
  </si>
  <si>
    <t>327213   OA0</t>
  </si>
  <si>
    <t>OBKLAD ZDÍ OPĚR, ZÁRUB, NÁBŘEŽ Z LOM KAMENE</t>
  </si>
  <si>
    <t>317325OA0</t>
  </si>
  <si>
    <t>ŘÍMSY ZE ŽELEZOBETONU DO C30/37</t>
  </si>
  <si>
    <t>863272   OA0</t>
  </si>
  <si>
    <t>POTRUBÍ Z TRUB Z NEREZ OCELI DN DO 100MM</t>
  </si>
  <si>
    <t>875152   OA0</t>
  </si>
  <si>
    <t>POTRUBÍ DREN Z TRUB PLAST (I FLEXIBIL) DN DO 50MM DĚROVANÝCH</t>
  </si>
  <si>
    <t>9111A1OA0</t>
  </si>
  <si>
    <t>ZÁBRADLÍ SILNIČNÍ S VODOR MADLY - DODÁVKA A MONTÁŽ</t>
  </si>
  <si>
    <t>M</t>
  </si>
  <si>
    <t>711117OA0</t>
  </si>
  <si>
    <t>IZOLACE BĚŽNÝCH KONSTRUKCÍ PROTI ZEMNÍ VLHKOSTI Z PE FÓLIÍ</t>
  </si>
  <si>
    <t>815.41</t>
  </si>
  <si>
    <t>zdi opěrné</t>
  </si>
  <si>
    <t xml:space="preserve"> m3</t>
  </si>
  <si>
    <t>svislá nosná konstrukce monolitická betonová tyčová</t>
  </si>
  <si>
    <t>novostavba objektu</t>
  </si>
  <si>
    <t>02610    OA0</t>
  </si>
  <si>
    <t>ZKOUŠENÍ KONSTRUKCÍ A PRACÍ ZKUŠEBNOU ZHOTOVITELE</t>
  </si>
  <si>
    <t>122838OA0</t>
  </si>
  <si>
    <t>ODKOPÁVKY A PROKOPÁVKY OBECNÉ TŘ. II, ODVOZ DO 20KM</t>
  </si>
  <si>
    <t>17180OA0</t>
  </si>
  <si>
    <t>ULOŽENÍ SYPANINY DO NÁSYPŮ Z NAKUPOVANÝCH MATERIÁLŮ</t>
  </si>
  <si>
    <t>285371OA0</t>
  </si>
  <si>
    <t>KOTVENÍ NA POVRCHU Z PŘEDPÍNACÍ VÝZTUŽE DL. DO 3M</t>
  </si>
  <si>
    <t>285372OA0</t>
  </si>
  <si>
    <t>KOTVENÍ NA POVRCHU Z PŘEDPÍNACÍ VÝZTUŽE DL. DO 4M</t>
  </si>
  <si>
    <t>285373OA0</t>
  </si>
  <si>
    <t>KOTVENÍ NA POVRCHU Z PŘEDPÍNACÍ VÝZTUŽE DL. DO 5M</t>
  </si>
  <si>
    <t>21262    OA0</t>
  </si>
  <si>
    <t>TRATIVODY KOMPLET Z TRUB Z PLAST HMOT DN DO 100MM</t>
  </si>
  <si>
    <t>26174    OA0</t>
  </si>
  <si>
    <t>VRTY PRO KOTV, INJEKT, MIKROPIL NA POVR TŘ I A II D DO 200MM</t>
  </si>
  <si>
    <t>28932AOA0</t>
  </si>
  <si>
    <t>STŘÍKANÝ ŽELEZOBETON DO C20/25</t>
  </si>
  <si>
    <t>289368   OA0</t>
  </si>
  <si>
    <t>VÝZTUŽ STŘÍKANÉHO BETONU ZE SVAŘ SÍTÍ</t>
  </si>
  <si>
    <t>45131AOA0</t>
  </si>
  <si>
    <t>PODKLADNÍ A VÝPLŇOVÉ VRSTVY Z PROSTÉHO BETONU C20/25</t>
  </si>
  <si>
    <t>894845OA0</t>
  </si>
  <si>
    <t>ŠACHTY KANALIZAČNÍ PLASTOVÉ D 300MM</t>
  </si>
  <si>
    <t>87527    OA0</t>
  </si>
  <si>
    <t>POTRUBÍ DREN Z TRUB PLAST (I FLEXIBIL) DN DO 100MM</t>
  </si>
  <si>
    <t>875272   OA0</t>
  </si>
  <si>
    <t>POTRUBÍ DREN Z TRUB PLAST (I FLEXIBIL) DN DO 100MM DĚROVANÝCH</t>
  </si>
  <si>
    <t>9112A1OA0</t>
  </si>
  <si>
    <t>ZÁBRADLÍ MOSTNÍ S VODOR MADLY - DODÁVKA A MONTÁŽ</t>
  </si>
  <si>
    <t>935212OA0</t>
  </si>
  <si>
    <t>PŘÍKOPOVÉ ŽLABY Z BETON TVÁRNIC ŠÍŘ DO 600MM DO BETONU TL 100MM</t>
  </si>
  <si>
    <t>93639    OA0</t>
  </si>
  <si>
    <t>ZAÚSTĚNÍ SKLUZŮ (VČET DLAŽBY Z LOM KAMENE)</t>
  </si>
  <si>
    <t>78311    OA0</t>
  </si>
  <si>
    <t>PROTIKOROZ OCHRANA OCEL KONSTR NÁTĚREM JEDNOVRST</t>
  </si>
  <si>
    <t>113109315R00</t>
  </si>
  <si>
    <t>Odstranění podkladů nebo krytů z betonu prostého, v ploše jednotlivě do 50 m2, tloušťka vrstvy 150 mm</t>
  </si>
  <si>
    <t>POL1_9</t>
  </si>
  <si>
    <t>564851111V01</t>
  </si>
  <si>
    <t>Podklad ze štěrkodrti po zhutnění tloušťky 15 cm, Štěrkodrtě frakce 0-32 B</t>
  </si>
  <si>
    <t>577114124R00</t>
  </si>
  <si>
    <t>Beton asfaltový z modifikovaného asfaltu v pruhu šířky přes 3 m, ACL 16 S , tloušťky 50 mm, plochy přes 1000 m2</t>
  </si>
  <si>
    <t>578131112R00</t>
  </si>
  <si>
    <t>Litý asfalt z kameniva v pruhu šířky do 3 m, jemnozrnný, tloušťky 35 mm</t>
  </si>
  <si>
    <t>578901112R00</t>
  </si>
  <si>
    <t>Zdrsňovací posyp litého asfaltu v množství 6 kg/m2</t>
  </si>
  <si>
    <t>z kameniva drobného drceného obaleného asfaltem se zaválcováním a odstraněním přebytečného materiálu s povrchu</t>
  </si>
  <si>
    <t>900R05</t>
  </si>
  <si>
    <t>HZS  -  práce tarifní třída 8</t>
  </si>
  <si>
    <t>hod</t>
  </si>
  <si>
    <t>919735112R00</t>
  </si>
  <si>
    <t>Řezání stávajících krytů nebo podkladů živičných, hloubky přes 50 do 100 mm</t>
  </si>
  <si>
    <t>210202011R00</t>
  </si>
  <si>
    <t>Svítidla a osvětlovací zařízení svítidlo výbojkové, 150 W, sodíková vysokotlaká výbojka (SHC) na výložník</t>
  </si>
  <si>
    <t>210204011R00</t>
  </si>
  <si>
    <t xml:space="preserve">Svítidla a osvětlovací zařízení Montáž stožáru veřejného osvětlení uličního, ocelového, délky do 12 m,  </t>
  </si>
  <si>
    <t>210204103R00</t>
  </si>
  <si>
    <t xml:space="preserve">Svítidla a osvětlovací zařízení Montáž ocelového výložníku jednoramenného, na ocelový sloup, hmotnost výložníku do 35 kg,  </t>
  </si>
  <si>
    <t>316 735590T</t>
  </si>
  <si>
    <t>Stožár ocelový třístupňový výšky 5,9 m nad zemí, žár. zinkovaný, model Tišnov</t>
  </si>
  <si>
    <t>POL3_9</t>
  </si>
  <si>
    <t>31678004T</t>
  </si>
  <si>
    <t>Výložník V 1500*1</t>
  </si>
  <si>
    <t>31678611.AR</t>
  </si>
  <si>
    <t>rozvodnice stožárová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</si>
  <si>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</si>
  <si>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</si>
  <si>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</si>
  <si>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</si>
  <si>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</si>
  <si>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</si>
  <si>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34760410R</t>
  </si>
  <si>
    <t>výbojka vysokotlaká, sodíková; 50 W; trubkovitá, s válcovou baňkou; l = 156 mm; d = 38 mm; patice E 27</t>
  </si>
  <si>
    <t>RTS 17/ I</t>
  </si>
  <si>
    <t>348448458T</t>
  </si>
  <si>
    <t>Svítidlo výbojkové SR 50  (70W)</t>
  </si>
  <si>
    <t>35436416.AR</t>
  </si>
  <si>
    <t>koncovka kabelová pro 4žil.kabely, kompletní; bez kabel.ok; izolace papírová; jmen.nap. do 1 kV; průřez jádra 4-25 mm2; L žíly = 250 mm</t>
  </si>
  <si>
    <t>357 215895T</t>
  </si>
  <si>
    <t>Skříň rozpojovací pro VO, plastová, pilířová, šest sad pojistkových odpínačů</t>
  </si>
  <si>
    <t>35778611.1T</t>
  </si>
  <si>
    <t>Rozvodnice stožárová jednopojistková, krytí min IP 43</t>
  </si>
  <si>
    <t>210100001R00</t>
  </si>
  <si>
    <t>Ukončení vodičů  v rozvaděči včetně zapojení a vodičové koncovky,  , průřez do 2,5 mm2</t>
  </si>
  <si>
    <t>210120001R00</t>
  </si>
  <si>
    <t>Montáž pojistky závitové s předním přívodem do 500 V včetně pojistkové hlavice, vložek, styčných kroužků a zapojení,  , E 27, do 25 A</t>
  </si>
  <si>
    <t>210204011RS2</t>
  </si>
  <si>
    <t>Svítidla a osvětlovací zařízení Montáž stožáru veřejného osvětlení uličního, ocelového, délky do 12 m, včetně nákladů na autojeřáb</t>
  </si>
  <si>
    <t>210204103RS2</t>
  </si>
  <si>
    <t>Svítidla a osvětlovací zařízení Montáž ocelového výložníku jednoramenného, na ocelový sloup, hmotnost výložníku do 35 kg, včetně nákladů na montážní plošinu</t>
  </si>
  <si>
    <t>210204201R00</t>
  </si>
  <si>
    <t>Svítidla a osvětlovací zařízení Montáž stožárové elektrovýzbroje pro 1 okruh</t>
  </si>
  <si>
    <t>210220302RT6</t>
  </si>
  <si>
    <t>Montáž svorky hromosvodové včetně dodávky svorky kovových částí d 3-12 mm (SP)</t>
  </si>
  <si>
    <t>210220022RT1</t>
  </si>
  <si>
    <t>Montáž uzemňovacího vedení v zemi, včetně svorek, propojení a izolace spojů, z drátů ocelových pozinkovaných  (FeZn),  , včetně dodávky drátu průměru 10 mm</t>
  </si>
  <si>
    <t>210220301RT2</t>
  </si>
  <si>
    <t>Montáž svorky hromosvodové včetně dodávky svorky spojovací (SS)</t>
  </si>
  <si>
    <t>210800529R00</t>
  </si>
  <si>
    <t xml:space="preserve">Montáž vodiče H07V-U (CY), 16 mm2, uloženého volně,  </t>
  </si>
  <si>
    <t>210810005R00</t>
  </si>
  <si>
    <t>Montáž kabelu CYKY 750 V, 3 x 1,5 mm2, volně uloženého</t>
  </si>
  <si>
    <t>210810014R00</t>
  </si>
  <si>
    <t>Montáž kabelu CYKY 750 V, 4 x 16 mm2, volně uloženého</t>
  </si>
  <si>
    <t>210950201R00</t>
  </si>
  <si>
    <t xml:space="preserve">Vodiče, šňůry a kabely hliníkové příplatek na zatahování kabelů do tvárnicových tras s komorami nebo do kolektorů, váha kabelu do, 0,75 kg,  </t>
  </si>
  <si>
    <t>210021055U00</t>
  </si>
  <si>
    <t>Mtž příchytka kov Sonap -40mm</t>
  </si>
  <si>
    <t>URS</t>
  </si>
  <si>
    <t>210100151U00</t>
  </si>
  <si>
    <t>Ukončení kabelů páska žíly 4x16mm2</t>
  </si>
  <si>
    <t>210191541R00</t>
  </si>
  <si>
    <t>Montáž pilíře přípojkové skříně bez základu a zapojení vodičů</t>
  </si>
  <si>
    <t>2109040012</t>
  </si>
  <si>
    <t>Revize elektro</t>
  </si>
  <si>
    <t>220110346R00</t>
  </si>
  <si>
    <t>Štítek kabelový</t>
  </si>
  <si>
    <t>460010024RT2</t>
  </si>
  <si>
    <t>Vytýčení kabelové trasy v zastavěném prostoru, délka trasy do 500 m</t>
  </si>
  <si>
    <t>km</t>
  </si>
  <si>
    <t>460050703RT1</t>
  </si>
  <si>
    <t>Jáma do 2 m3 pro stožár veřejného osvětlení, hor.3, ruční výkop jámy</t>
  </si>
  <si>
    <t>460100064R00</t>
  </si>
  <si>
    <t>Pouzdrový základ "Šedý utopenec" 800x800, v.675</t>
  </si>
  <si>
    <t>460110001R00</t>
  </si>
  <si>
    <t>Sonda pro vyhledání kabelů - výkop</t>
  </si>
  <si>
    <t>460110101R00</t>
  </si>
  <si>
    <t>Sonda pro vyhledání kabelů - zához</t>
  </si>
  <si>
    <t>460200143RT2</t>
  </si>
  <si>
    <t>Výkop kabelové rýhy 35/60 cm  hor.3, ruční výkop rýhy</t>
  </si>
  <si>
    <t>460200263RT2</t>
  </si>
  <si>
    <t>Výkop kabelové rýhy 50/80 cm  hor.3, ruční výkop rýhy</t>
  </si>
  <si>
    <t>Pol__I10</t>
  </si>
  <si>
    <t>Zř.kab.lože,kop.pís.,tl.zás.vrst.10cm,1x krycí deska 30cm</t>
  </si>
  <si>
    <t>460490012R00</t>
  </si>
  <si>
    <t>Fólie výstražná z PVC, šířka 33 cm</t>
  </si>
  <si>
    <t>460510021RT1</t>
  </si>
  <si>
    <t>Kabelový prostup z plast.trub, DN do 10,5 cm, včetně dodávky trub DN 70</t>
  </si>
  <si>
    <t>460510021RT2</t>
  </si>
  <si>
    <t>Kabelový prostup z plast.trub, DN do 10,5 cm, včetně dodávky trub DN 110</t>
  </si>
  <si>
    <t>460570133R00</t>
  </si>
  <si>
    <t>Zához rýhy 35/50 cm, hornina třídy 3, se zhutněním</t>
  </si>
  <si>
    <t>460570253R00</t>
  </si>
  <si>
    <t>Zához rýhy 50/70 cm, hornina třídy 3, se zhutněním</t>
  </si>
  <si>
    <t>460600001RT8</t>
  </si>
  <si>
    <t>Naložení a odvoz zeminy, odvoz na vzdálenost 10000 m</t>
  </si>
  <si>
    <t>460620013RT1</t>
  </si>
  <si>
    <t>Provizorní úprava terénu v přírodní hornině 3, ruční vyrovnání a zhutnění</t>
  </si>
  <si>
    <t>460470012U00</t>
  </si>
  <si>
    <t>Zajištění kabelů při jejich souběhu</t>
  </si>
  <si>
    <t>URS 12/ I</t>
  </si>
  <si>
    <t>460600061T00</t>
  </si>
  <si>
    <t>Odvoz suti a vybouraných hmot do 1 km</t>
  </si>
  <si>
    <t>460600071U00</t>
  </si>
  <si>
    <t>Příplatek k odvozu suti ZKD 1km</t>
  </si>
  <si>
    <t>979999998R00</t>
  </si>
  <si>
    <t xml:space="preserve">Poplatek za skládku suti s  5% příměsí - DUFONEV Brno,  </t>
  </si>
  <si>
    <t>801-3</t>
  </si>
  <si>
    <t>4609911101</t>
  </si>
  <si>
    <t>Geodetické zaměření od 200m do 500 m</t>
  </si>
  <si>
    <t>OPN</t>
  </si>
  <si>
    <t>POL13_0</t>
  </si>
  <si>
    <t>900 121T</t>
  </si>
  <si>
    <t>Podružný materiál</t>
  </si>
  <si>
    <t>tis Kč</t>
  </si>
  <si>
    <t>31673551.5T</t>
  </si>
  <si>
    <t>Stožár pro přechody pro chodce lehký</t>
  </si>
  <si>
    <t>31678044.2T</t>
  </si>
  <si>
    <t>Výložník CHL, vyložení 1,2 m</t>
  </si>
  <si>
    <t>34111076R</t>
  </si>
  <si>
    <t>kabel CYKY; instalační; pro pevné uložení ve vnitřních a venk.prostorách v zemi, betonu; Cu plné holé jádro, tvar jádra RE-kulatý jednodrát; počet a průřez žil 4x10mm2; počet žil 4; teplota použití -30 až 70 °C; max.provoz.teplota při zkratu 160 °C; min.teplota pokládky -5 °C; průřez vodiče 10,0 mm2; samozhášivý; odolnost vůči UV záření; barva pláště černá</t>
  </si>
  <si>
    <t>348 44983T</t>
  </si>
  <si>
    <t>Svítidlo přechodové pravostranné LED, 83W, , typ svítidla odsouhlasit předem se správcem sítě</t>
  </si>
  <si>
    <t>003</t>
  </si>
  <si>
    <t>Poplatek za skládku</t>
  </si>
  <si>
    <t>POL13_-1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</si>
</sst>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sheetProtection algorithmName="SHA-512" hashValue="Fsp9yccaJTPUONel7qvC0GQoGr06FBojMi4E2dWnTijwyWfVZmIvASLFt50JAGRtIYkZBG1sWMhkyzimMCcaQg==" saltValue="M90uk1qGilv7spRo4ZDT2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5"/>
  <sheetViews>
    <sheetView showGridLines="0" topLeftCell="B1" zoomScaleNormal="100" zoomScaleSheetLayoutView="75" workbookViewId="0">
      <selection activeCell="I11" sqref="I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198" t="s">
        <v>41</v>
      </c>
      <c r="C1" s="199"/>
      <c r="D1" s="199"/>
      <c r="E1" s="199"/>
      <c r="F1" s="199"/>
      <c r="G1" s="199"/>
      <c r="H1" s="199"/>
      <c r="I1" s="199"/>
      <c r="J1" s="200"/>
    </row>
    <row r="2" spans="1:15" ht="36" customHeight="1" x14ac:dyDescent="0.2">
      <c r="A2" s="2"/>
      <c r="B2" s="72" t="s">
        <v>22</v>
      </c>
      <c r="C2" s="73"/>
      <c r="D2" s="74" t="s">
        <v>43</v>
      </c>
      <c r="E2" s="207" t="s">
        <v>44</v>
      </c>
      <c r="F2" s="208"/>
      <c r="G2" s="208"/>
      <c r="H2" s="208"/>
      <c r="I2" s="208"/>
      <c r="J2" s="209"/>
      <c r="O2" s="1"/>
    </row>
    <row r="3" spans="1:15" ht="27" hidden="1" customHeight="1" x14ac:dyDescent="0.2">
      <c r="A3" s="2"/>
      <c r="B3" s="75"/>
      <c r="C3" s="73"/>
      <c r="D3" s="76"/>
      <c r="E3" s="210"/>
      <c r="F3" s="211"/>
      <c r="G3" s="211"/>
      <c r="H3" s="211"/>
      <c r="I3" s="211"/>
      <c r="J3" s="212"/>
    </row>
    <row r="4" spans="1:15" ht="23.25" customHeight="1" x14ac:dyDescent="0.2">
      <c r="A4" s="2"/>
      <c r="B4" s="77"/>
      <c r="C4" s="78"/>
      <c r="D4" s="79"/>
      <c r="E4" s="220"/>
      <c r="F4" s="220"/>
      <c r="G4" s="220"/>
      <c r="H4" s="220"/>
      <c r="I4" s="220"/>
      <c r="J4" s="221"/>
    </row>
    <row r="5" spans="1:15" ht="24" customHeight="1" x14ac:dyDescent="0.2">
      <c r="A5" s="2"/>
      <c r="B5" s="30" t="s">
        <v>42</v>
      </c>
      <c r="D5" s="224" t="s">
        <v>45</v>
      </c>
      <c r="E5" s="225"/>
      <c r="F5" s="225"/>
      <c r="G5" s="225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6" t="s">
        <v>46</v>
      </c>
      <c r="E6" s="227"/>
      <c r="F6" s="227"/>
      <c r="G6" s="227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8" t="s">
        <v>47</v>
      </c>
      <c r="F7" s="229"/>
      <c r="G7" s="22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">
      <c r="A9" s="2"/>
      <c r="B9" s="2"/>
      <c r="D9" s="82"/>
      <c r="H9" s="18" t="s">
        <v>34</v>
      </c>
      <c r="I9" s="81" t="s">
        <v>54</v>
      </c>
      <c r="J9" s="8"/>
    </row>
    <row r="10" spans="1:15" ht="15.75" hidden="1" customHeight="1" x14ac:dyDescent="0.2">
      <c r="A10" s="2"/>
      <c r="B10" s="34"/>
      <c r="C10" s="53"/>
      <c r="D10" s="80" t="s">
        <v>52</v>
      </c>
      <c r="E10" s="83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14"/>
      <c r="E11" s="214"/>
      <c r="F11" s="214"/>
      <c r="G11" s="214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19"/>
      <c r="E12" s="219"/>
      <c r="F12" s="219"/>
      <c r="G12" s="219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22"/>
      <c r="F13" s="223"/>
      <c r="G13" s="223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13"/>
      <c r="F15" s="213"/>
      <c r="G15" s="215"/>
      <c r="H15" s="215"/>
      <c r="I15" s="215" t="s">
        <v>29</v>
      </c>
      <c r="J15" s="216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04"/>
      <c r="F16" s="205"/>
      <c r="G16" s="204"/>
      <c r="H16" s="205"/>
      <c r="I16" s="204">
        <f>SUMIF(F61:F91,A16,I61:I91)+SUMIF(F61:F91,"PSU",I61:I91)</f>
        <v>0</v>
      </c>
      <c r="J16" s="206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04"/>
      <c r="F17" s="205"/>
      <c r="G17" s="204"/>
      <c r="H17" s="205"/>
      <c r="I17" s="204">
        <f>SUMIF(F61:F91,A17,I61:I91)</f>
        <v>0</v>
      </c>
      <c r="J17" s="206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04"/>
      <c r="F18" s="205"/>
      <c r="G18" s="204"/>
      <c r="H18" s="205"/>
      <c r="I18" s="204">
        <f>SUMIF(F61:F91,A18,I61:I91)</f>
        <v>0</v>
      </c>
      <c r="J18" s="206"/>
    </row>
    <row r="19" spans="1:10" ht="23.25" customHeight="1" x14ac:dyDescent="0.2">
      <c r="A19" s="142" t="s">
        <v>140</v>
      </c>
      <c r="B19" s="37" t="s">
        <v>27</v>
      </c>
      <c r="C19" s="58"/>
      <c r="D19" s="59"/>
      <c r="E19" s="204"/>
      <c r="F19" s="205"/>
      <c r="G19" s="204"/>
      <c r="H19" s="205"/>
      <c r="I19" s="204">
        <f>SUMIF(F61:F91,A19,I61:I91)</f>
        <v>0</v>
      </c>
      <c r="J19" s="206"/>
    </row>
    <row r="20" spans="1:10" ht="23.25" customHeight="1" x14ac:dyDescent="0.2">
      <c r="A20" s="142" t="s">
        <v>141</v>
      </c>
      <c r="B20" s="37" t="s">
        <v>28</v>
      </c>
      <c r="C20" s="58"/>
      <c r="D20" s="59"/>
      <c r="E20" s="204"/>
      <c r="F20" s="205"/>
      <c r="G20" s="204"/>
      <c r="H20" s="205"/>
      <c r="I20" s="204">
        <f>SUMIF(F61:F91,A20,I61:I91)</f>
        <v>0</v>
      </c>
      <c r="J20" s="206"/>
    </row>
    <row r="21" spans="1:10" ht="23.25" customHeight="1" x14ac:dyDescent="0.2">
      <c r="A21" s="2"/>
      <c r="B21" s="47" t="s">
        <v>29</v>
      </c>
      <c r="C21" s="60"/>
      <c r="D21" s="61"/>
      <c r="E21" s="217"/>
      <c r="F21" s="218"/>
      <c r="G21" s="217"/>
      <c r="H21" s="218"/>
      <c r="I21" s="217">
        <f>SUM(I16:J20)</f>
        <v>0</v>
      </c>
      <c r="J21" s="23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233">
        <f>ZakladDPHSniVypocet</f>
        <v>0</v>
      </c>
      <c r="H23" s="234"/>
      <c r="I23" s="234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31">
        <f>I23*E23/100</f>
        <v>0</v>
      </c>
      <c r="H24" s="232"/>
      <c r="I24" s="232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233">
        <f>ZakladDPHZaklVypocet</f>
        <v>0</v>
      </c>
      <c r="H25" s="234"/>
      <c r="I25" s="234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01">
        <f>I25*E25/100</f>
        <v>0</v>
      </c>
      <c r="H26" s="202"/>
      <c r="I26" s="202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03">
        <f>CenaCelkemBezDPH-(ZakladDPHSni+ZakladDPHZakl)</f>
        <v>0</v>
      </c>
      <c r="H27" s="203"/>
      <c r="I27" s="203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37">
        <f>IF(A28&gt;50, ROUNDUP(A27, 0), ROUNDDOWN(A27, 0))</f>
        <v>0</v>
      </c>
      <c r="H28" s="237"/>
      <c r="I28" s="237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36">
        <f>ZakladDPHSni+DPHSni+ZakladDPHZakl+DPHZakl+Zaokrouhleni</f>
        <v>0</v>
      </c>
      <c r="H29" s="236"/>
      <c r="I29" s="236"/>
      <c r="J29" s="123" t="s">
        <v>79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38"/>
      <c r="E34" s="239"/>
      <c r="G34" s="240"/>
      <c r="H34" s="241"/>
      <c r="I34" s="241"/>
      <c r="J34" s="24"/>
    </row>
    <row r="35" spans="1:10" ht="12.75" customHeight="1" x14ac:dyDescent="0.2">
      <c r="A35" s="2"/>
      <c r="B35" s="2"/>
      <c r="D35" s="230" t="s">
        <v>2</v>
      </c>
      <c r="E35" s="23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55</v>
      </c>
      <c r="C39" s="242"/>
      <c r="D39" s="242"/>
      <c r="E39" s="242"/>
      <c r="F39" s="100">
        <f>'00.3 00.3.01 Naklady'!AE46+'101.1 101.1.01 Pol'!AE656+'101.2 101.2.01 Pol'!AE417+'201 201.01 Pol'!AE40+'201 201.02 Pol'!AE51+'401 401.01 Pol'!AE82+'402 402.01 Pol'!AE51</f>
        <v>0</v>
      </c>
      <c r="G39" s="101">
        <f>'00.3 00.3.01 Naklady'!AF46+'101.1 101.1.01 Pol'!AF656+'101.2 101.2.01 Pol'!AF417+'201 201.01 Pol'!AF40+'201 201.02 Pol'!AF51+'401 401.01 Pol'!AF82+'402 402.01 Pol'!AF51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243" t="s">
        <v>56</v>
      </c>
      <c r="D40" s="243"/>
      <c r="E40" s="243"/>
      <c r="F40" s="106">
        <f>'00.3 00.3.01 Naklady'!AE46</f>
        <v>0</v>
      </c>
      <c r="G40" s="107">
        <f>'00.3 00.3.01 Naklady'!AF46</f>
        <v>0</v>
      </c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88">
        <v>3</v>
      </c>
      <c r="B41" s="110" t="s">
        <v>57</v>
      </c>
      <c r="C41" s="242" t="s">
        <v>58</v>
      </c>
      <c r="D41" s="242"/>
      <c r="E41" s="242"/>
      <c r="F41" s="111">
        <f>'00.3 00.3.01 Naklady'!AE46</f>
        <v>0</v>
      </c>
      <c r="G41" s="102">
        <f>'00.3 00.3.01 Naklady'!AF46</f>
        <v>0</v>
      </c>
      <c r="H41" s="102"/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">
      <c r="A42" s="88">
        <v>2</v>
      </c>
      <c r="B42" s="105"/>
      <c r="C42" s="243" t="s">
        <v>59</v>
      </c>
      <c r="D42" s="243"/>
      <c r="E42" s="243"/>
      <c r="F42" s="106"/>
      <c r="G42" s="107"/>
      <c r="H42" s="107"/>
      <c r="I42" s="108"/>
      <c r="J42" s="109"/>
    </row>
    <row r="43" spans="1:10" ht="25.5" customHeight="1" x14ac:dyDescent="0.2">
      <c r="A43" s="88">
        <v>2</v>
      </c>
      <c r="B43" s="105" t="s">
        <v>60</v>
      </c>
      <c r="C43" s="243" t="s">
        <v>61</v>
      </c>
      <c r="D43" s="243"/>
      <c r="E43" s="243"/>
      <c r="F43" s="106">
        <f>'101.1 101.1.01 Pol'!AE656</f>
        <v>0</v>
      </c>
      <c r="G43" s="107">
        <f>'101.1 101.1.01 Pol'!AF656</f>
        <v>0</v>
      </c>
      <c r="H43" s="107"/>
      <c r="I43" s="108">
        <f t="shared" ref="I43:I53" si="1">F43+G43+H43</f>
        <v>0</v>
      </c>
      <c r="J43" s="109" t="str">
        <f t="shared" ref="J43:J53" si="2">IF(CenaCelkemVypocet=0,"",I43/CenaCelkemVypocet*100)</f>
        <v/>
      </c>
    </row>
    <row r="44" spans="1:10" ht="25.5" customHeight="1" x14ac:dyDescent="0.2">
      <c r="A44" s="88">
        <v>3</v>
      </c>
      <c r="B44" s="110" t="s">
        <v>62</v>
      </c>
      <c r="C44" s="242" t="s">
        <v>61</v>
      </c>
      <c r="D44" s="242"/>
      <c r="E44" s="242"/>
      <c r="F44" s="111">
        <f>'101.1 101.1.01 Pol'!AE656</f>
        <v>0</v>
      </c>
      <c r="G44" s="102">
        <f>'101.1 101.1.01 Pol'!AF656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63</v>
      </c>
      <c r="C45" s="243" t="s">
        <v>64</v>
      </c>
      <c r="D45" s="243"/>
      <c r="E45" s="243"/>
      <c r="F45" s="106">
        <f>'101.2 101.2.01 Pol'!AE417</f>
        <v>0</v>
      </c>
      <c r="G45" s="107">
        <f>'101.2 101.2.01 Pol'!AF417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65</v>
      </c>
      <c r="C46" s="242" t="s">
        <v>64</v>
      </c>
      <c r="D46" s="242"/>
      <c r="E46" s="242"/>
      <c r="F46" s="111">
        <f>'101.2 101.2.01 Pol'!AE417</f>
        <v>0</v>
      </c>
      <c r="G46" s="102">
        <f>'101.2 101.2.01 Pol'!AF417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2</v>
      </c>
      <c r="B47" s="105" t="s">
        <v>66</v>
      </c>
      <c r="C47" s="243" t="s">
        <v>67</v>
      </c>
      <c r="D47" s="243"/>
      <c r="E47" s="243"/>
      <c r="F47" s="106">
        <f>'201 201.01 Pol'!AE40+'201 201.02 Pol'!AE51</f>
        <v>0</v>
      </c>
      <c r="G47" s="107">
        <f>'201 201.01 Pol'!AF40+'201 201.02 Pol'!AF51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2">
      <c r="A48" s="88">
        <v>3</v>
      </c>
      <c r="B48" s="110" t="s">
        <v>68</v>
      </c>
      <c r="C48" s="242" t="s">
        <v>69</v>
      </c>
      <c r="D48" s="242"/>
      <c r="E48" s="242"/>
      <c r="F48" s="111">
        <f>'201 201.01 Pol'!AE40</f>
        <v>0</v>
      </c>
      <c r="G48" s="102">
        <f>'201 201.01 Pol'!AF40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3</v>
      </c>
      <c r="B49" s="110" t="s">
        <v>70</v>
      </c>
      <c r="C49" s="242" t="s">
        <v>71</v>
      </c>
      <c r="D49" s="242"/>
      <c r="E49" s="242"/>
      <c r="F49" s="111">
        <f>'201 201.02 Pol'!AE51</f>
        <v>0</v>
      </c>
      <c r="G49" s="102">
        <f>'201 201.02 Pol'!AF51</f>
        <v>0</v>
      </c>
      <c r="H49" s="102"/>
      <c r="I49" s="103">
        <f t="shared" si="1"/>
        <v>0</v>
      </c>
      <c r="J49" s="104" t="str">
        <f t="shared" si="2"/>
        <v/>
      </c>
    </row>
    <row r="50" spans="1:10" ht="25.5" customHeight="1" x14ac:dyDescent="0.2">
      <c r="A50" s="88">
        <v>2</v>
      </c>
      <c r="B50" s="105" t="s">
        <v>72</v>
      </c>
      <c r="C50" s="243" t="s">
        <v>73</v>
      </c>
      <c r="D50" s="243"/>
      <c r="E50" s="243"/>
      <c r="F50" s="106">
        <f>'401 401.01 Pol'!AE82</f>
        <v>0</v>
      </c>
      <c r="G50" s="107">
        <f>'401 401.01 Pol'!AF82</f>
        <v>0</v>
      </c>
      <c r="H50" s="107"/>
      <c r="I50" s="108">
        <f t="shared" si="1"/>
        <v>0</v>
      </c>
      <c r="J50" s="109" t="str">
        <f t="shared" si="2"/>
        <v/>
      </c>
    </row>
    <row r="51" spans="1:10" ht="25.5" customHeight="1" x14ac:dyDescent="0.2">
      <c r="A51" s="88">
        <v>3</v>
      </c>
      <c r="B51" s="110" t="s">
        <v>74</v>
      </c>
      <c r="C51" s="242" t="s">
        <v>73</v>
      </c>
      <c r="D51" s="242"/>
      <c r="E51" s="242"/>
      <c r="F51" s="111">
        <f>'401 401.01 Pol'!AE82</f>
        <v>0</v>
      </c>
      <c r="G51" s="102">
        <f>'401 401.01 Pol'!AF82</f>
        <v>0</v>
      </c>
      <c r="H51" s="102"/>
      <c r="I51" s="103">
        <f t="shared" si="1"/>
        <v>0</v>
      </c>
      <c r="J51" s="104" t="str">
        <f t="shared" si="2"/>
        <v/>
      </c>
    </row>
    <row r="52" spans="1:10" ht="25.5" customHeight="1" x14ac:dyDescent="0.2">
      <c r="A52" s="88">
        <v>2</v>
      </c>
      <c r="B52" s="105" t="s">
        <v>75</v>
      </c>
      <c r="C52" s="243" t="s">
        <v>76</v>
      </c>
      <c r="D52" s="243"/>
      <c r="E52" s="243"/>
      <c r="F52" s="106">
        <f>'402 402.01 Pol'!AE51</f>
        <v>0</v>
      </c>
      <c r="G52" s="107">
        <f>'402 402.01 Pol'!AF51</f>
        <v>0</v>
      </c>
      <c r="H52" s="107"/>
      <c r="I52" s="108">
        <f t="shared" si="1"/>
        <v>0</v>
      </c>
      <c r="J52" s="109" t="str">
        <f t="shared" si="2"/>
        <v/>
      </c>
    </row>
    <row r="53" spans="1:10" ht="25.5" customHeight="1" x14ac:dyDescent="0.2">
      <c r="A53" s="88">
        <v>3</v>
      </c>
      <c r="B53" s="110" t="s">
        <v>77</v>
      </c>
      <c r="C53" s="242" t="s">
        <v>76</v>
      </c>
      <c r="D53" s="242"/>
      <c r="E53" s="242"/>
      <c r="F53" s="111">
        <f>'402 402.01 Pol'!AE51</f>
        <v>0</v>
      </c>
      <c r="G53" s="102">
        <f>'402 402.01 Pol'!AF51</f>
        <v>0</v>
      </c>
      <c r="H53" s="102"/>
      <c r="I53" s="103">
        <f t="shared" si="1"/>
        <v>0</v>
      </c>
      <c r="J53" s="104" t="str">
        <f t="shared" si="2"/>
        <v/>
      </c>
    </row>
    <row r="54" spans="1:10" ht="25.5" customHeight="1" x14ac:dyDescent="0.2">
      <c r="A54" s="88"/>
      <c r="B54" s="244" t="s">
        <v>78</v>
      </c>
      <c r="C54" s="245"/>
      <c r="D54" s="245"/>
      <c r="E54" s="245"/>
      <c r="F54" s="112">
        <f>SUMIF(A39:A53,"=1",F39:F53)</f>
        <v>0</v>
      </c>
      <c r="G54" s="113">
        <f>SUMIF(A39:A53,"=1",G39:G53)</f>
        <v>0</v>
      </c>
      <c r="H54" s="113">
        <f>SUMIF(A39:A53,"=1",H39:H53)</f>
        <v>0</v>
      </c>
      <c r="I54" s="114">
        <f>SUMIF(A39:A53,"=1",I39:I53)</f>
        <v>0</v>
      </c>
      <c r="J54" s="115">
        <f>SUMIF(A39:A53,"=1",J39:J53)</f>
        <v>0</v>
      </c>
    </row>
    <row r="58" spans="1:10" ht="15.75" x14ac:dyDescent="0.25">
      <c r="B58" s="124" t="s">
        <v>80</v>
      </c>
    </row>
    <row r="60" spans="1:10" ht="25.5" customHeight="1" x14ac:dyDescent="0.2">
      <c r="A60" s="126"/>
      <c r="B60" s="129" t="s">
        <v>17</v>
      </c>
      <c r="C60" s="129" t="s">
        <v>5</v>
      </c>
      <c r="D60" s="130"/>
      <c r="E60" s="130"/>
      <c r="F60" s="131" t="s">
        <v>81</v>
      </c>
      <c r="G60" s="131"/>
      <c r="H60" s="131"/>
      <c r="I60" s="131" t="s">
        <v>29</v>
      </c>
      <c r="J60" s="131" t="s">
        <v>0</v>
      </c>
    </row>
    <row r="61" spans="1:10" ht="36.75" customHeight="1" x14ac:dyDescent="0.2">
      <c r="A61" s="127"/>
      <c r="B61" s="132" t="s">
        <v>82</v>
      </c>
      <c r="C61" s="246" t="s">
        <v>83</v>
      </c>
      <c r="D61" s="247"/>
      <c r="E61" s="247"/>
      <c r="F61" s="138" t="s">
        <v>24</v>
      </c>
      <c r="G61" s="139"/>
      <c r="H61" s="139"/>
      <c r="I61" s="139">
        <f>'201 201.01 Pol'!G8+'201 201.02 Pol'!G8</f>
        <v>0</v>
      </c>
      <c r="J61" s="136" t="str">
        <f>IF(I92=0,"",I61/I92*100)</f>
        <v/>
      </c>
    </row>
    <row r="62" spans="1:10" ht="36.75" customHeight="1" x14ac:dyDescent="0.2">
      <c r="A62" s="127"/>
      <c r="B62" s="132" t="s">
        <v>84</v>
      </c>
      <c r="C62" s="246" t="s">
        <v>85</v>
      </c>
      <c r="D62" s="247"/>
      <c r="E62" s="247"/>
      <c r="F62" s="138" t="s">
        <v>24</v>
      </c>
      <c r="G62" s="139"/>
      <c r="H62" s="139"/>
      <c r="I62" s="139">
        <f>'101.1 101.1.01 Pol'!G8+'101.2 101.2.01 Pol'!G8+'201 201.01 Pol'!G14+'201 201.02 Pol'!G15+'401 401.01 Pol'!G8</f>
        <v>0</v>
      </c>
      <c r="J62" s="136" t="str">
        <f>IF(I92=0,"",I62/I92*100)</f>
        <v/>
      </c>
    </row>
    <row r="63" spans="1:10" ht="36.75" customHeight="1" x14ac:dyDescent="0.2">
      <c r="A63" s="127"/>
      <c r="B63" s="132" t="s">
        <v>86</v>
      </c>
      <c r="C63" s="246" t="s">
        <v>87</v>
      </c>
      <c r="D63" s="247"/>
      <c r="E63" s="247"/>
      <c r="F63" s="138" t="s">
        <v>24</v>
      </c>
      <c r="G63" s="139"/>
      <c r="H63" s="139"/>
      <c r="I63" s="139">
        <f>'101.1 101.1.01 Pol'!G177+'101.2 101.2.01 Pol'!G100</f>
        <v>0</v>
      </c>
      <c r="J63" s="136" t="str">
        <f>IF(I92=0,"",I63/I92*100)</f>
        <v/>
      </c>
    </row>
    <row r="64" spans="1:10" ht="36.75" customHeight="1" x14ac:dyDescent="0.2">
      <c r="A64" s="127"/>
      <c r="B64" s="132" t="s">
        <v>88</v>
      </c>
      <c r="C64" s="246" t="s">
        <v>89</v>
      </c>
      <c r="D64" s="247"/>
      <c r="E64" s="247"/>
      <c r="F64" s="138" t="s">
        <v>24</v>
      </c>
      <c r="G64" s="139"/>
      <c r="H64" s="139"/>
      <c r="I64" s="139">
        <f>'101.1 101.1.01 Pol'!G218+'101.2 101.2.01 Pol'!G141</f>
        <v>0</v>
      </c>
      <c r="J64" s="136" t="str">
        <f>IF(I92=0,"",I64/I92*100)</f>
        <v/>
      </c>
    </row>
    <row r="65" spans="1:10" ht="36.75" customHeight="1" x14ac:dyDescent="0.2">
      <c r="A65" s="127"/>
      <c r="B65" s="132" t="s">
        <v>90</v>
      </c>
      <c r="C65" s="246" t="s">
        <v>91</v>
      </c>
      <c r="D65" s="247"/>
      <c r="E65" s="247"/>
      <c r="F65" s="138" t="s">
        <v>24</v>
      </c>
      <c r="G65" s="139"/>
      <c r="H65" s="139"/>
      <c r="I65" s="139">
        <f>'101.1 101.1.01 Pol'!G221+'101.2 101.2.01 Pol'!G144</f>
        <v>0</v>
      </c>
      <c r="J65" s="136" t="str">
        <f>IF(I92=0,"",I65/I92*100)</f>
        <v/>
      </c>
    </row>
    <row r="66" spans="1:10" ht="36.75" customHeight="1" x14ac:dyDescent="0.2">
      <c r="A66" s="127"/>
      <c r="B66" s="132" t="s">
        <v>92</v>
      </c>
      <c r="C66" s="246" t="s">
        <v>93</v>
      </c>
      <c r="D66" s="247"/>
      <c r="E66" s="247"/>
      <c r="F66" s="138" t="s">
        <v>24</v>
      </c>
      <c r="G66" s="139"/>
      <c r="H66" s="139"/>
      <c r="I66" s="139">
        <f>'101.1 101.1.01 Pol'!G267+'101.2 101.2.01 Pol'!G193+'201 201.01 Pol'!G19+'201 201.02 Pol'!G20</f>
        <v>0</v>
      </c>
      <c r="J66" s="136" t="str">
        <f>IF(I92=0,"",I66/I92*100)</f>
        <v/>
      </c>
    </row>
    <row r="67" spans="1:10" ht="36.75" customHeight="1" x14ac:dyDescent="0.2">
      <c r="A67" s="127"/>
      <c r="B67" s="132" t="s">
        <v>94</v>
      </c>
      <c r="C67" s="246" t="s">
        <v>95</v>
      </c>
      <c r="D67" s="247"/>
      <c r="E67" s="247"/>
      <c r="F67" s="138" t="s">
        <v>24</v>
      </c>
      <c r="G67" s="139"/>
      <c r="H67" s="139"/>
      <c r="I67" s="139">
        <f>'401 401.01 Pol'!G26+'401 401.01 Pol'!G79+'402 402.01 Pol'!G8+'402 402.01 Pol'!G46</f>
        <v>0</v>
      </c>
      <c r="J67" s="136" t="str">
        <f>IF(I92=0,"",I67/I92*100)</f>
        <v/>
      </c>
    </row>
    <row r="68" spans="1:10" ht="36.75" customHeight="1" x14ac:dyDescent="0.2">
      <c r="A68" s="127"/>
      <c r="B68" s="132" t="s">
        <v>96</v>
      </c>
      <c r="C68" s="246" t="s">
        <v>97</v>
      </c>
      <c r="D68" s="247"/>
      <c r="E68" s="247"/>
      <c r="F68" s="138" t="s">
        <v>24</v>
      </c>
      <c r="G68" s="139"/>
      <c r="H68" s="139"/>
      <c r="I68" s="139">
        <f>'101.1 101.1.01 Pol'!G287+'201 201.01 Pol'!G24+'201 201.02 Pol'!G28</f>
        <v>0</v>
      </c>
      <c r="J68" s="136" t="str">
        <f>IF(I92=0,"",I68/I92*100)</f>
        <v/>
      </c>
    </row>
    <row r="69" spans="1:10" ht="36.75" customHeight="1" x14ac:dyDescent="0.2">
      <c r="A69" s="127"/>
      <c r="B69" s="132" t="s">
        <v>98</v>
      </c>
      <c r="C69" s="246" t="s">
        <v>99</v>
      </c>
      <c r="D69" s="247"/>
      <c r="E69" s="247"/>
      <c r="F69" s="138" t="s">
        <v>24</v>
      </c>
      <c r="G69" s="139"/>
      <c r="H69" s="139"/>
      <c r="I69" s="139">
        <f>'101.1 101.1.01 Pol'!G298+'201 201.01 Pol'!G30+'201 201.02 Pol'!G34</f>
        <v>0</v>
      </c>
      <c r="J69" s="136" t="str">
        <f>IF(I92=0,"",I69/I92*100)</f>
        <v/>
      </c>
    </row>
    <row r="70" spans="1:10" ht="36.75" customHeight="1" x14ac:dyDescent="0.2">
      <c r="A70" s="127"/>
      <c r="B70" s="132" t="s">
        <v>100</v>
      </c>
      <c r="C70" s="246" t="s">
        <v>101</v>
      </c>
      <c r="D70" s="247"/>
      <c r="E70" s="247"/>
      <c r="F70" s="138" t="s">
        <v>24</v>
      </c>
      <c r="G70" s="139"/>
      <c r="H70" s="139"/>
      <c r="I70" s="139">
        <f>'101.1 101.1.01 Pol'!G306+'101.2 101.2.01 Pol'!G213+'401 401.01 Pol'!G10</f>
        <v>0</v>
      </c>
      <c r="J70" s="136" t="str">
        <f>IF(I92=0,"",I70/I92*100)</f>
        <v/>
      </c>
    </row>
    <row r="71" spans="1:10" ht="36.75" customHeight="1" x14ac:dyDescent="0.2">
      <c r="A71" s="127"/>
      <c r="B71" s="132" t="s">
        <v>102</v>
      </c>
      <c r="C71" s="246" t="s">
        <v>103</v>
      </c>
      <c r="D71" s="247"/>
      <c r="E71" s="247"/>
      <c r="F71" s="138" t="s">
        <v>24</v>
      </c>
      <c r="G71" s="139"/>
      <c r="H71" s="139"/>
      <c r="I71" s="139">
        <f>'101.1 101.1.01 Pol'!G343+'101.2 101.2.01 Pol'!G252</f>
        <v>0</v>
      </c>
      <c r="J71" s="136" t="str">
        <f>IF(I92=0,"",I71/I92*100)</f>
        <v/>
      </c>
    </row>
    <row r="72" spans="1:10" ht="36.75" customHeight="1" x14ac:dyDescent="0.2">
      <c r="A72" s="127"/>
      <c r="B72" s="132" t="s">
        <v>104</v>
      </c>
      <c r="C72" s="246" t="s">
        <v>105</v>
      </c>
      <c r="D72" s="247"/>
      <c r="E72" s="247"/>
      <c r="F72" s="138" t="s">
        <v>24</v>
      </c>
      <c r="G72" s="139"/>
      <c r="H72" s="139"/>
      <c r="I72" s="139">
        <f>'101.1 101.1.01 Pol'!G365+'101.2 101.2.01 Pol'!G285</f>
        <v>0</v>
      </c>
      <c r="J72" s="136" t="str">
        <f>IF(I92=0,"",I72/I92*100)</f>
        <v/>
      </c>
    </row>
    <row r="73" spans="1:10" ht="36.75" customHeight="1" x14ac:dyDescent="0.2">
      <c r="A73" s="127"/>
      <c r="B73" s="132" t="s">
        <v>106</v>
      </c>
      <c r="C73" s="246" t="s">
        <v>107</v>
      </c>
      <c r="D73" s="247"/>
      <c r="E73" s="247"/>
      <c r="F73" s="138" t="s">
        <v>24</v>
      </c>
      <c r="G73" s="139"/>
      <c r="H73" s="139"/>
      <c r="I73" s="139">
        <f>'101.1 101.1.01 Pol'!G369+'101.2 101.2.01 Pol'!G289+'201 201.01 Pol'!G32+'201 201.02 Pol'!G37</f>
        <v>0</v>
      </c>
      <c r="J73" s="136" t="str">
        <f>IF(I92=0,"",I73/I92*100)</f>
        <v/>
      </c>
    </row>
    <row r="74" spans="1:10" ht="36.75" customHeight="1" x14ac:dyDescent="0.2">
      <c r="A74" s="127"/>
      <c r="B74" s="132" t="s">
        <v>108</v>
      </c>
      <c r="C74" s="246" t="s">
        <v>109</v>
      </c>
      <c r="D74" s="247"/>
      <c r="E74" s="247"/>
      <c r="F74" s="138" t="s">
        <v>24</v>
      </c>
      <c r="G74" s="139"/>
      <c r="H74" s="139"/>
      <c r="I74" s="139">
        <f>'401 401.01 Pol'!G17</f>
        <v>0</v>
      </c>
      <c r="J74" s="136" t="str">
        <f>IF(I92=0,"",I74/I92*100)</f>
        <v/>
      </c>
    </row>
    <row r="75" spans="1:10" ht="36.75" customHeight="1" x14ac:dyDescent="0.2">
      <c r="A75" s="127"/>
      <c r="B75" s="132" t="s">
        <v>110</v>
      </c>
      <c r="C75" s="246" t="s">
        <v>111</v>
      </c>
      <c r="D75" s="247"/>
      <c r="E75" s="247"/>
      <c r="F75" s="138" t="s">
        <v>24</v>
      </c>
      <c r="G75" s="139"/>
      <c r="H75" s="139"/>
      <c r="I75" s="139">
        <f>'101.1 101.1.01 Pol'!G474+'101.2 101.2.01 Pol'!G313+'201 201.01 Pol'!G35+'201 201.02 Pol'!G41+'401 401.01 Pol'!G19</f>
        <v>0</v>
      </c>
      <c r="J75" s="136" t="str">
        <f>IF(I92=0,"",I75/I92*100)</f>
        <v/>
      </c>
    </row>
    <row r="76" spans="1:10" ht="36.75" customHeight="1" x14ac:dyDescent="0.2">
      <c r="A76" s="127"/>
      <c r="B76" s="132" t="s">
        <v>112</v>
      </c>
      <c r="C76" s="246" t="s">
        <v>113</v>
      </c>
      <c r="D76" s="247"/>
      <c r="E76" s="247"/>
      <c r="F76" s="138" t="s">
        <v>24</v>
      </c>
      <c r="G76" s="139"/>
      <c r="H76" s="139"/>
      <c r="I76" s="139">
        <f>'101.1 101.1.01 Pol'!G569+'101.2 101.2.01 Pol'!G354+'201 201.02 Pol'!G43</f>
        <v>0</v>
      </c>
      <c r="J76" s="136" t="str">
        <f>IF(I92=0,"",I76/I92*100)</f>
        <v/>
      </c>
    </row>
    <row r="77" spans="1:10" ht="36.75" customHeight="1" x14ac:dyDescent="0.2">
      <c r="A77" s="127"/>
      <c r="B77" s="132" t="s">
        <v>114</v>
      </c>
      <c r="C77" s="246" t="s">
        <v>115</v>
      </c>
      <c r="D77" s="247"/>
      <c r="E77" s="247"/>
      <c r="F77" s="138" t="s">
        <v>24</v>
      </c>
      <c r="G77" s="139"/>
      <c r="H77" s="139"/>
      <c r="I77" s="139">
        <f>'101.1 101.1.01 Pol'!G585+'101.2 101.2.01 Pol'!G358</f>
        <v>0</v>
      </c>
      <c r="J77" s="136" t="str">
        <f>IF(I92=0,"",I77/I92*100)</f>
        <v/>
      </c>
    </row>
    <row r="78" spans="1:10" ht="36.75" customHeight="1" x14ac:dyDescent="0.2">
      <c r="A78" s="127"/>
      <c r="B78" s="132" t="s">
        <v>116</v>
      </c>
      <c r="C78" s="246" t="s">
        <v>117</v>
      </c>
      <c r="D78" s="247"/>
      <c r="E78" s="247"/>
      <c r="F78" s="138" t="s">
        <v>24</v>
      </c>
      <c r="G78" s="139"/>
      <c r="H78" s="139"/>
      <c r="I78" s="139">
        <f>'101.1 101.1.01 Pol'!G597+'101.2 101.2.01 Pol'!G363</f>
        <v>0</v>
      </c>
      <c r="J78" s="136" t="str">
        <f>IF(I92=0,"",I78/I92*100)</f>
        <v/>
      </c>
    </row>
    <row r="79" spans="1:10" ht="36.75" customHeight="1" x14ac:dyDescent="0.2">
      <c r="A79" s="127"/>
      <c r="B79" s="132" t="s">
        <v>118</v>
      </c>
      <c r="C79" s="246" t="s">
        <v>119</v>
      </c>
      <c r="D79" s="247"/>
      <c r="E79" s="247"/>
      <c r="F79" s="138" t="s">
        <v>24</v>
      </c>
      <c r="G79" s="139"/>
      <c r="H79" s="139"/>
      <c r="I79" s="139">
        <f>'101.1 101.1.01 Pol'!G602+'101.2 101.2.01 Pol'!G368</f>
        <v>0</v>
      </c>
      <c r="J79" s="136" t="str">
        <f>IF(I92=0,"",I79/I92*100)</f>
        <v/>
      </c>
    </row>
    <row r="80" spans="1:10" ht="36.75" customHeight="1" x14ac:dyDescent="0.2">
      <c r="A80" s="127"/>
      <c r="B80" s="132" t="s">
        <v>120</v>
      </c>
      <c r="C80" s="246" t="s">
        <v>121</v>
      </c>
      <c r="D80" s="247"/>
      <c r="E80" s="247"/>
      <c r="F80" s="138" t="s">
        <v>24</v>
      </c>
      <c r="G80" s="139"/>
      <c r="H80" s="139"/>
      <c r="I80" s="139">
        <f>'101.1 101.1.01 Pol'!G612+'101.2 101.2.01 Pol'!G374</f>
        <v>0</v>
      </c>
      <c r="J80" s="136" t="str">
        <f>IF(I92=0,"",I80/I92*100)</f>
        <v/>
      </c>
    </row>
    <row r="81" spans="1:10" ht="36.75" customHeight="1" x14ac:dyDescent="0.2">
      <c r="A81" s="127"/>
      <c r="B81" s="132" t="s">
        <v>122</v>
      </c>
      <c r="C81" s="246" t="s">
        <v>123</v>
      </c>
      <c r="D81" s="247"/>
      <c r="E81" s="247"/>
      <c r="F81" s="138" t="s">
        <v>24</v>
      </c>
      <c r="G81" s="139"/>
      <c r="H81" s="139"/>
      <c r="I81" s="139">
        <f>'101.1 101.1.01 Pol'!G624+'101.2 101.2.01 Pol'!G385</f>
        <v>0</v>
      </c>
      <c r="J81" s="136" t="str">
        <f>IF(I92=0,"",I81/I92*100)</f>
        <v/>
      </c>
    </row>
    <row r="82" spans="1:10" ht="36.75" customHeight="1" x14ac:dyDescent="0.2">
      <c r="A82" s="127"/>
      <c r="B82" s="132" t="s">
        <v>124</v>
      </c>
      <c r="C82" s="246" t="s">
        <v>125</v>
      </c>
      <c r="D82" s="247"/>
      <c r="E82" s="247"/>
      <c r="F82" s="138" t="s">
        <v>25</v>
      </c>
      <c r="G82" s="139"/>
      <c r="H82" s="139"/>
      <c r="I82" s="139">
        <f>'201 201.01 Pol'!G37+'201 201.02 Pol'!G46</f>
        <v>0</v>
      </c>
      <c r="J82" s="136" t="str">
        <f>IF(I92=0,"",I82/I92*100)</f>
        <v/>
      </c>
    </row>
    <row r="83" spans="1:10" ht="36.75" customHeight="1" x14ac:dyDescent="0.2">
      <c r="A83" s="127"/>
      <c r="B83" s="132" t="s">
        <v>126</v>
      </c>
      <c r="C83" s="246" t="s">
        <v>127</v>
      </c>
      <c r="D83" s="247"/>
      <c r="E83" s="247"/>
      <c r="F83" s="138" t="s">
        <v>25</v>
      </c>
      <c r="G83" s="139"/>
      <c r="H83" s="139"/>
      <c r="I83" s="139">
        <f>'201 201.02 Pol'!G48</f>
        <v>0</v>
      </c>
      <c r="J83" s="136" t="str">
        <f>IF(I92=0,"",I83/I92*100)</f>
        <v/>
      </c>
    </row>
    <row r="84" spans="1:10" ht="36.75" customHeight="1" x14ac:dyDescent="0.2">
      <c r="A84" s="127"/>
      <c r="B84" s="132" t="s">
        <v>128</v>
      </c>
      <c r="C84" s="246" t="s">
        <v>129</v>
      </c>
      <c r="D84" s="247"/>
      <c r="E84" s="247"/>
      <c r="F84" s="138" t="s">
        <v>26</v>
      </c>
      <c r="G84" s="139"/>
      <c r="H84" s="139"/>
      <c r="I84" s="139">
        <f>'401 401.01 Pol'!G38+'402 402.01 Pol'!G17</f>
        <v>0</v>
      </c>
      <c r="J84" s="136" t="str">
        <f>IF(I92=0,"",I84/I92*100)</f>
        <v/>
      </c>
    </row>
    <row r="85" spans="1:10" ht="36.75" customHeight="1" x14ac:dyDescent="0.2">
      <c r="A85" s="127"/>
      <c r="B85" s="132" t="s">
        <v>130</v>
      </c>
      <c r="C85" s="246" t="s">
        <v>131</v>
      </c>
      <c r="D85" s="247"/>
      <c r="E85" s="247"/>
      <c r="F85" s="138" t="s">
        <v>26</v>
      </c>
      <c r="G85" s="139"/>
      <c r="H85" s="139"/>
      <c r="I85" s="139">
        <f>'401 401.01 Pol'!G22</f>
        <v>0</v>
      </c>
      <c r="J85" s="136" t="str">
        <f>IF(I92=0,"",I85/I92*100)</f>
        <v/>
      </c>
    </row>
    <row r="86" spans="1:10" ht="36.75" customHeight="1" x14ac:dyDescent="0.2">
      <c r="A86" s="127"/>
      <c r="B86" s="132" t="s">
        <v>132</v>
      </c>
      <c r="C86" s="246" t="s">
        <v>133</v>
      </c>
      <c r="D86" s="247"/>
      <c r="E86" s="247"/>
      <c r="F86" s="138" t="s">
        <v>26</v>
      </c>
      <c r="G86" s="139"/>
      <c r="H86" s="139"/>
      <c r="I86" s="139">
        <f>'401 401.01 Pol'!G56</f>
        <v>0</v>
      </c>
      <c r="J86" s="136" t="str">
        <f>IF(I92=0,"",I86/I92*100)</f>
        <v/>
      </c>
    </row>
    <row r="87" spans="1:10" ht="36.75" customHeight="1" x14ac:dyDescent="0.2">
      <c r="A87" s="127"/>
      <c r="B87" s="132" t="s">
        <v>134</v>
      </c>
      <c r="C87" s="246" t="s">
        <v>135</v>
      </c>
      <c r="D87" s="247"/>
      <c r="E87" s="247"/>
      <c r="F87" s="138" t="s">
        <v>26</v>
      </c>
      <c r="G87" s="139"/>
      <c r="H87" s="139"/>
      <c r="I87" s="139">
        <f>'101.1 101.1.01 Pol'!G629+'101.2 101.2.01 Pol'!G390</f>
        <v>0</v>
      </c>
      <c r="J87" s="136" t="str">
        <f>IF(I92=0,"",I87/I92*100)</f>
        <v/>
      </c>
    </row>
    <row r="88" spans="1:10" ht="36.75" customHeight="1" x14ac:dyDescent="0.2">
      <c r="A88" s="127"/>
      <c r="B88" s="132" t="s">
        <v>136</v>
      </c>
      <c r="C88" s="246" t="s">
        <v>137</v>
      </c>
      <c r="D88" s="247"/>
      <c r="E88" s="247"/>
      <c r="F88" s="138" t="s">
        <v>26</v>
      </c>
      <c r="G88" s="139"/>
      <c r="H88" s="139"/>
      <c r="I88" s="139">
        <f>'101.1 101.1.01 Pol'!G639+'101.2 101.2.01 Pol'!G400+'401 401.01 Pol'!G58+'402 402.01 Pol'!G33+'402 402.01 Pol'!G48</f>
        <v>0</v>
      </c>
      <c r="J88" s="136" t="str">
        <f>IF(I92=0,"",I88/I92*100)</f>
        <v/>
      </c>
    </row>
    <row r="89" spans="1:10" ht="36.75" customHeight="1" x14ac:dyDescent="0.2">
      <c r="A89" s="127"/>
      <c r="B89" s="132" t="s">
        <v>138</v>
      </c>
      <c r="C89" s="246" t="s">
        <v>121</v>
      </c>
      <c r="D89" s="247"/>
      <c r="E89" s="247"/>
      <c r="F89" s="138" t="s">
        <v>139</v>
      </c>
      <c r="G89" s="139"/>
      <c r="H89" s="139"/>
      <c r="I89" s="139">
        <f>'101.1 101.1.01 Pol'!G646+'101.2 101.2.01 Pol'!G407</f>
        <v>0</v>
      </c>
      <c r="J89" s="136" t="str">
        <f>IF(I92=0,"",I89/I92*100)</f>
        <v/>
      </c>
    </row>
    <row r="90" spans="1:10" ht="36.75" customHeight="1" x14ac:dyDescent="0.2">
      <c r="A90" s="127"/>
      <c r="B90" s="132" t="s">
        <v>140</v>
      </c>
      <c r="C90" s="246" t="s">
        <v>27</v>
      </c>
      <c r="D90" s="247"/>
      <c r="E90" s="247"/>
      <c r="F90" s="138" t="s">
        <v>140</v>
      </c>
      <c r="G90" s="139"/>
      <c r="H90" s="139"/>
      <c r="I90" s="139">
        <f>'00.3 00.3.01 Naklady'!G8</f>
        <v>0</v>
      </c>
      <c r="J90" s="136" t="str">
        <f>IF(I92=0,"",I90/I92*100)</f>
        <v/>
      </c>
    </row>
    <row r="91" spans="1:10" ht="36.75" customHeight="1" x14ac:dyDescent="0.2">
      <c r="A91" s="127"/>
      <c r="B91" s="132" t="s">
        <v>141</v>
      </c>
      <c r="C91" s="246" t="s">
        <v>28</v>
      </c>
      <c r="D91" s="247"/>
      <c r="E91" s="247"/>
      <c r="F91" s="138" t="s">
        <v>141</v>
      </c>
      <c r="G91" s="139"/>
      <c r="H91" s="139"/>
      <c r="I91" s="139">
        <f>'00.3 00.3.01 Naklady'!G22</f>
        <v>0</v>
      </c>
      <c r="J91" s="136" t="str">
        <f>IF(I92=0,"",I91/I92*100)</f>
        <v/>
      </c>
    </row>
    <row r="92" spans="1:10" ht="25.5" customHeight="1" x14ac:dyDescent="0.2">
      <c r="A92" s="128"/>
      <c r="B92" s="133" t="s">
        <v>1</v>
      </c>
      <c r="C92" s="134"/>
      <c r="D92" s="135"/>
      <c r="E92" s="135"/>
      <c r="F92" s="140"/>
      <c r="G92" s="141"/>
      <c r="H92" s="141"/>
      <c r="I92" s="141">
        <f>SUM(I61:I91)</f>
        <v>0</v>
      </c>
      <c r="J92" s="137">
        <f>SUM(J61:J91)</f>
        <v>0</v>
      </c>
    </row>
    <row r="93" spans="1:10" x14ac:dyDescent="0.2">
      <c r="F93" s="86"/>
      <c r="G93" s="86"/>
      <c r="H93" s="86"/>
      <c r="I93" s="86"/>
      <c r="J93" s="87"/>
    </row>
    <row r="94" spans="1:10" x14ac:dyDescent="0.2">
      <c r="F94" s="86"/>
      <c r="G94" s="86"/>
      <c r="H94" s="86"/>
      <c r="I94" s="86"/>
      <c r="J94" s="87"/>
    </row>
    <row r="95" spans="1:10" x14ac:dyDescent="0.2">
      <c r="F95" s="86"/>
      <c r="G95" s="86"/>
      <c r="H95" s="86"/>
      <c r="I95" s="86"/>
      <c r="J95" s="87"/>
    </row>
  </sheetData>
  <sheetProtection algorithmName="SHA-512" hashValue="6bWFlXxarIa43cnlelh5/cQw1r6KjaRkMUG1VjSirh2ivfmVo4im1mmW8yyGL74RXBuHJ/xP354sd2H3ReZNJw==" saltValue="PIyAEBXeA33Z/NTl/Zbug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C90:E90"/>
    <mergeCell ref="C91:E91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B54:E54"/>
    <mergeCell ref="C61:E61"/>
    <mergeCell ref="C62:E62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49" t="s">
        <v>7</v>
      </c>
      <c r="B2" s="48"/>
      <c r="C2" s="250"/>
      <c r="D2" s="250"/>
      <c r="E2" s="250"/>
      <c r="F2" s="250"/>
      <c r="G2" s="251"/>
    </row>
    <row r="3" spans="1:7" ht="24.95" customHeight="1" x14ac:dyDescent="0.2">
      <c r="A3" s="49" t="s">
        <v>8</v>
      </c>
      <c r="B3" s="48"/>
      <c r="C3" s="250"/>
      <c r="D3" s="250"/>
      <c r="E3" s="250"/>
      <c r="F3" s="250"/>
      <c r="G3" s="251"/>
    </row>
    <row r="4" spans="1:7" ht="24.95" customHeight="1" x14ac:dyDescent="0.2">
      <c r="A4" s="49" t="s">
        <v>9</v>
      </c>
      <c r="B4" s="48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6WYfc72V2kO1c/krqwjHIaCxTXzPCt0q721z4Co+fDCEdeFx1YSiPnKX01s5bf9rir+03daAcYpmj5N8AJk+aw==" saltValue="bGgxHdljWzli2HVappm0z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AE66-F2AA-483E-A367-D6FD8967AFBA}">
  <sheetPr>
    <outlinePr summaryBelow="0"/>
    <pageSetUpPr fitToPage="1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145</v>
      </c>
      <c r="C3" s="255" t="s">
        <v>58</v>
      </c>
      <c r="D3" s="256"/>
      <c r="E3" s="256"/>
      <c r="F3" s="256"/>
      <c r="G3" s="257"/>
      <c r="AC3" s="125" t="s">
        <v>146</v>
      </c>
      <c r="AG3" t="s">
        <v>147</v>
      </c>
    </row>
    <row r="4" spans="1:60" ht="25.15" customHeight="1" x14ac:dyDescent="0.2">
      <c r="A4" s="144" t="s">
        <v>9</v>
      </c>
      <c r="B4" s="145" t="s">
        <v>57</v>
      </c>
      <c r="C4" s="258" t="s">
        <v>58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140</v>
      </c>
      <c r="C8" s="177" t="s">
        <v>27</v>
      </c>
      <c r="D8" s="164"/>
      <c r="E8" s="165"/>
      <c r="F8" s="166"/>
      <c r="G8" s="166">
        <f>SUMIF(AG9:AG21,"&lt;&gt;NOR",G9:G21)</f>
        <v>0</v>
      </c>
      <c r="H8" s="166"/>
      <c r="I8" s="166">
        <f>SUM(I9:I21)</f>
        <v>0</v>
      </c>
      <c r="J8" s="166"/>
      <c r="K8" s="166">
        <f>SUM(K9:K21)</f>
        <v>0</v>
      </c>
      <c r="L8" s="166"/>
      <c r="M8" s="166">
        <f>SUM(M9:M21)</f>
        <v>0</v>
      </c>
      <c r="N8" s="166"/>
      <c r="O8" s="166">
        <f>SUM(O9:O21)</f>
        <v>0</v>
      </c>
      <c r="P8" s="166"/>
      <c r="Q8" s="166">
        <f>SUM(Q9:Q21)</f>
        <v>0</v>
      </c>
      <c r="R8" s="166"/>
      <c r="S8" s="166"/>
      <c r="T8" s="167"/>
      <c r="U8" s="161"/>
      <c r="V8" s="161">
        <f>SUM(V9:V21)</f>
        <v>0</v>
      </c>
      <c r="W8" s="161"/>
      <c r="X8" s="161"/>
      <c r="AG8" t="s">
        <v>171</v>
      </c>
    </row>
    <row r="9" spans="1:60" outlineLevel="1" x14ac:dyDescent="0.2">
      <c r="A9" s="168">
        <v>1</v>
      </c>
      <c r="B9" s="169" t="s">
        <v>172</v>
      </c>
      <c r="C9" s="178" t="s">
        <v>173</v>
      </c>
      <c r="D9" s="170" t="s">
        <v>174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175</v>
      </c>
      <c r="T9" s="174" t="s">
        <v>176</v>
      </c>
      <c r="U9" s="160">
        <v>0</v>
      </c>
      <c r="V9" s="160">
        <f>ROUND(E9*U9,2)</f>
        <v>0</v>
      </c>
      <c r="W9" s="160"/>
      <c r="X9" s="160" t="s">
        <v>177</v>
      </c>
      <c r="Y9" s="151"/>
      <c r="Z9" s="151"/>
      <c r="AA9" s="151"/>
      <c r="AB9" s="151"/>
      <c r="AC9" s="151"/>
      <c r="AD9" s="151"/>
      <c r="AE9" s="151"/>
      <c r="AF9" s="151"/>
      <c r="AG9" s="151" t="s">
        <v>178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45" outlineLevel="1" x14ac:dyDescent="0.2">
      <c r="A10" s="158"/>
      <c r="B10" s="159"/>
      <c r="C10" s="252" t="s">
        <v>179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180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5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181</v>
      </c>
      <c r="C11" s="178" t="s">
        <v>182</v>
      </c>
      <c r="D11" s="170" t="s">
        <v>174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175</v>
      </c>
      <c r="T11" s="174" t="s">
        <v>176</v>
      </c>
      <c r="U11" s="160">
        <v>0</v>
      </c>
      <c r="V11" s="160">
        <f>ROUND(E11*U11,2)</f>
        <v>0</v>
      </c>
      <c r="W11" s="160"/>
      <c r="X11" s="160" t="s">
        <v>177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178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2" t="s">
        <v>183</v>
      </c>
      <c r="D12" s="253"/>
      <c r="E12" s="253"/>
      <c r="F12" s="253"/>
      <c r="G12" s="253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180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75" t="str">
        <f>C12</f>
        <v>Zaměření a vytýčení stávajících inženýrských sítí v místě stavby z hlediska jejich ochrany při provádění stavby.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8">
        <v>3</v>
      </c>
      <c r="B13" s="169" t="s">
        <v>184</v>
      </c>
      <c r="C13" s="178" t="s">
        <v>185</v>
      </c>
      <c r="D13" s="170" t="s">
        <v>174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175</v>
      </c>
      <c r="T13" s="174" t="s">
        <v>176</v>
      </c>
      <c r="U13" s="160">
        <v>0</v>
      </c>
      <c r="V13" s="160">
        <f>ROUND(E13*U13,2)</f>
        <v>0</v>
      </c>
      <c r="W13" s="160"/>
      <c r="X13" s="160" t="s">
        <v>177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178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2" t="s">
        <v>228</v>
      </c>
      <c r="D14" s="253"/>
      <c r="E14" s="253"/>
      <c r="F14" s="253"/>
      <c r="G14" s="253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180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61" t="s">
        <v>186</v>
      </c>
      <c r="D15" s="262"/>
      <c r="E15" s="262"/>
      <c r="F15" s="262"/>
      <c r="G15" s="262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180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Vyhotovení protokolu o vytyčení stavby se seznamem souřadnic vytyčených bodů a jejich polohopisnými (S-JTSK) a výškopisnými (Bpv) hodnotami.</v>
      </c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58"/>
      <c r="B16" s="159"/>
      <c r="C16" s="261" t="s">
        <v>187</v>
      </c>
      <c r="D16" s="262"/>
      <c r="E16" s="262"/>
      <c r="F16" s="262"/>
      <c r="G16" s="262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180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5" t="str">
        <f>C16</f>
        <v>Náklady na provedení skutečného zaměření stavby v rozsahu nezbytném pro zápis změny do katastru nemovitostí včetně vyhotovení geometrického plánu.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4</v>
      </c>
      <c r="B17" s="169" t="s">
        <v>188</v>
      </c>
      <c r="C17" s="178" t="s">
        <v>189</v>
      </c>
      <c r="D17" s="170" t="s">
        <v>174</v>
      </c>
      <c r="E17" s="171">
        <v>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175</v>
      </c>
      <c r="T17" s="174" t="s">
        <v>176</v>
      </c>
      <c r="U17" s="160">
        <v>0</v>
      </c>
      <c r="V17" s="160">
        <f>ROUND(E17*U17,2)</f>
        <v>0</v>
      </c>
      <c r="W17" s="160"/>
      <c r="X17" s="160" t="s">
        <v>177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178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2" t="s">
        <v>229</v>
      </c>
      <c r="D18" s="253"/>
      <c r="E18" s="253"/>
      <c r="F18" s="253"/>
      <c r="G18" s="253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180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61" t="s">
        <v>190</v>
      </c>
      <c r="D19" s="262"/>
      <c r="E19" s="262"/>
      <c r="F19" s="262"/>
      <c r="G19" s="262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180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5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61" t="s">
        <v>191</v>
      </c>
      <c r="D20" s="262"/>
      <c r="E20" s="262"/>
      <c r="F20" s="262"/>
      <c r="G20" s="262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180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75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61" t="s">
        <v>192</v>
      </c>
      <c r="D21" s="262"/>
      <c r="E21" s="262"/>
      <c r="F21" s="262"/>
      <c r="G21" s="262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180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x14ac:dyDescent="0.2">
      <c r="A22" s="162" t="s">
        <v>170</v>
      </c>
      <c r="B22" s="163" t="s">
        <v>141</v>
      </c>
      <c r="C22" s="177" t="s">
        <v>28</v>
      </c>
      <c r="D22" s="164"/>
      <c r="E22" s="165"/>
      <c r="F22" s="166"/>
      <c r="G22" s="166">
        <f>SUMIF(AG23:AG44,"&lt;&gt;NOR",G23:G44)</f>
        <v>0</v>
      </c>
      <c r="H22" s="166"/>
      <c r="I22" s="166">
        <f>SUM(I23:I44)</f>
        <v>0</v>
      </c>
      <c r="J22" s="166"/>
      <c r="K22" s="166">
        <f>SUM(K23:K44)</f>
        <v>0</v>
      </c>
      <c r="L22" s="166"/>
      <c r="M22" s="166">
        <f>SUM(M23:M44)</f>
        <v>0</v>
      </c>
      <c r="N22" s="166"/>
      <c r="O22" s="166">
        <f>SUM(O23:O44)</f>
        <v>0</v>
      </c>
      <c r="P22" s="166"/>
      <c r="Q22" s="166">
        <f>SUM(Q23:Q44)</f>
        <v>0</v>
      </c>
      <c r="R22" s="166"/>
      <c r="S22" s="166"/>
      <c r="T22" s="167"/>
      <c r="U22" s="161"/>
      <c r="V22" s="161">
        <f>SUM(V23:V44)</f>
        <v>0</v>
      </c>
      <c r="W22" s="161"/>
      <c r="X22" s="161"/>
      <c r="AG22" t="s">
        <v>171</v>
      </c>
    </row>
    <row r="23" spans="1:60" outlineLevel="1" x14ac:dyDescent="0.2">
      <c r="A23" s="168">
        <v>5</v>
      </c>
      <c r="B23" s="169" t="s">
        <v>193</v>
      </c>
      <c r="C23" s="178" t="s">
        <v>194</v>
      </c>
      <c r="D23" s="170" t="s">
        <v>174</v>
      </c>
      <c r="E23" s="171">
        <v>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175</v>
      </c>
      <c r="T23" s="174" t="s">
        <v>176</v>
      </c>
      <c r="U23" s="160">
        <v>0</v>
      </c>
      <c r="V23" s="160">
        <f>ROUND(E23*U23,2)</f>
        <v>0</v>
      </c>
      <c r="W23" s="160"/>
      <c r="X23" s="160" t="s">
        <v>177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178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8"/>
      <c r="B24" s="159"/>
      <c r="C24" s="252" t="s">
        <v>195</v>
      </c>
      <c r="D24" s="253"/>
      <c r="E24" s="253"/>
      <c r="F24" s="253"/>
      <c r="G24" s="253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180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8">
        <v>6</v>
      </c>
      <c r="B25" s="169" t="s">
        <v>196</v>
      </c>
      <c r="C25" s="178" t="s">
        <v>197</v>
      </c>
      <c r="D25" s="170" t="s">
        <v>174</v>
      </c>
      <c r="E25" s="171">
        <v>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175</v>
      </c>
      <c r="T25" s="174" t="s">
        <v>176</v>
      </c>
      <c r="U25" s="160">
        <v>0</v>
      </c>
      <c r="V25" s="160">
        <f>ROUND(E25*U25,2)</f>
        <v>0</v>
      </c>
      <c r="W25" s="160"/>
      <c r="X25" s="160" t="s">
        <v>177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178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33.75" outlineLevel="1" x14ac:dyDescent="0.2">
      <c r="A26" s="158"/>
      <c r="B26" s="159"/>
      <c r="C26" s="252" t="s">
        <v>198</v>
      </c>
      <c r="D26" s="253"/>
      <c r="E26" s="253"/>
      <c r="F26" s="253"/>
      <c r="G26" s="253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180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5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7</v>
      </c>
      <c r="B27" s="169" t="s">
        <v>199</v>
      </c>
      <c r="C27" s="178" t="s">
        <v>200</v>
      </c>
      <c r="D27" s="170" t="s">
        <v>174</v>
      </c>
      <c r="E27" s="171">
        <v>1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175</v>
      </c>
      <c r="T27" s="174" t="s">
        <v>176</v>
      </c>
      <c r="U27" s="160">
        <v>0</v>
      </c>
      <c r="V27" s="160">
        <f>ROUND(E27*U27,2)</f>
        <v>0</v>
      </c>
      <c r="W27" s="160"/>
      <c r="X27" s="160" t="s">
        <v>177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178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8"/>
      <c r="B28" s="159"/>
      <c r="C28" s="252" t="s">
        <v>230</v>
      </c>
      <c r="D28" s="253"/>
      <c r="E28" s="253"/>
      <c r="F28" s="253"/>
      <c r="G28" s="253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180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Náklady na zajištění autorského dozoru a vyhotovení dokumentace skutečného provedení stavby a její předání objednateli v požadované formě a požadovaném počtu.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61" t="s">
        <v>201</v>
      </c>
      <c r="D29" s="262"/>
      <c r="E29" s="262"/>
      <c r="F29" s="262"/>
      <c r="G29" s="262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180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75" t="str">
        <f>C29</f>
        <v>Dokumentace skutečného provedení stavby bude zpracována v digitální podobě, např. projektantem stavby, a předána objednateli.</v>
      </c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8">
        <v>8</v>
      </c>
      <c r="B30" s="169" t="s">
        <v>202</v>
      </c>
      <c r="C30" s="178" t="s">
        <v>203</v>
      </c>
      <c r="D30" s="170" t="s">
        <v>174</v>
      </c>
      <c r="E30" s="171">
        <v>1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/>
      <c r="S30" s="173" t="s">
        <v>175</v>
      </c>
      <c r="T30" s="174" t="s">
        <v>176</v>
      </c>
      <c r="U30" s="160">
        <v>0</v>
      </c>
      <c r="V30" s="160">
        <f>ROUND(E30*U30,2)</f>
        <v>0</v>
      </c>
      <c r="W30" s="160"/>
      <c r="X30" s="160" t="s">
        <v>177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178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8"/>
      <c r="B31" s="159"/>
      <c r="C31" s="252" t="s">
        <v>204</v>
      </c>
      <c r="D31" s="253"/>
      <c r="E31" s="253"/>
      <c r="F31" s="253"/>
      <c r="G31" s="253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180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5" t="str">
        <f>C31</f>
        <v>Náklady spojené s povinným pojištěním dodavatele nebo stavebního díla či jeho části, pokud jej zadavatel požaduje v obchodních podmínkách.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8">
        <v>9</v>
      </c>
      <c r="B32" s="169" t="s">
        <v>205</v>
      </c>
      <c r="C32" s="178" t="s">
        <v>206</v>
      </c>
      <c r="D32" s="170" t="s">
        <v>174</v>
      </c>
      <c r="E32" s="171">
        <v>1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3"/>
      <c r="S32" s="173" t="s">
        <v>175</v>
      </c>
      <c r="T32" s="174" t="s">
        <v>176</v>
      </c>
      <c r="U32" s="160">
        <v>0</v>
      </c>
      <c r="V32" s="160">
        <f>ROUND(E32*U32,2)</f>
        <v>0</v>
      </c>
      <c r="W32" s="160"/>
      <c r="X32" s="160" t="s">
        <v>177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178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8"/>
      <c r="B33" s="159"/>
      <c r="C33" s="252" t="s">
        <v>207</v>
      </c>
      <c r="D33" s="253"/>
      <c r="E33" s="253"/>
      <c r="F33" s="253"/>
      <c r="G33" s="253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180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75" t="str">
        <f>C33</f>
        <v>Náklady spojené s povinnou publicitou, pokud ji objednatel požaduje. Zahrnuje zejména náklady na propagační a informační billboardy, tabule, internetovou propagaci, tiskoviny apod.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68">
        <v>10</v>
      </c>
      <c r="B34" s="169" t="s">
        <v>208</v>
      </c>
      <c r="C34" s="178" t="s">
        <v>209</v>
      </c>
      <c r="D34" s="170" t="s">
        <v>174</v>
      </c>
      <c r="E34" s="171">
        <v>1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/>
      <c r="S34" s="173" t="s">
        <v>175</v>
      </c>
      <c r="T34" s="174" t="s">
        <v>176</v>
      </c>
      <c r="U34" s="160">
        <v>0</v>
      </c>
      <c r="V34" s="160">
        <f>ROUND(E34*U34,2)</f>
        <v>0</v>
      </c>
      <c r="W34" s="160"/>
      <c r="X34" s="160" t="s">
        <v>177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178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58"/>
      <c r="B35" s="159"/>
      <c r="C35" s="252" t="s">
        <v>210</v>
      </c>
      <c r="D35" s="253"/>
      <c r="E35" s="253"/>
      <c r="F35" s="253"/>
      <c r="G35" s="253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180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75" t="str">
        <f>C35</f>
        <v>Náklady zhotovitele, související s prováděním zkoušek a revizí, jako např. kamerová zkouška napojení a průtočnosti nových dešťových vpustí, vyčištění tlakosacím vozem a zkoušky nad rámec KZP.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8">
        <v>11</v>
      </c>
      <c r="B36" s="169" t="s">
        <v>211</v>
      </c>
      <c r="C36" s="178" t="s">
        <v>212</v>
      </c>
      <c r="D36" s="170" t="s">
        <v>213</v>
      </c>
      <c r="E36" s="171">
        <v>225.1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/>
      <c r="S36" s="173" t="s">
        <v>214</v>
      </c>
      <c r="T36" s="174" t="s">
        <v>176</v>
      </c>
      <c r="U36" s="160">
        <v>0</v>
      </c>
      <c r="V36" s="160">
        <f>ROUND(E36*U36,2)</f>
        <v>0</v>
      </c>
      <c r="W36" s="160"/>
      <c r="X36" s="160" t="s">
        <v>177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178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 x14ac:dyDescent="0.2">
      <c r="A37" s="158"/>
      <c r="B37" s="159"/>
      <c r="C37" s="252" t="s">
        <v>215</v>
      </c>
      <c r="D37" s="253"/>
      <c r="E37" s="253"/>
      <c r="F37" s="253"/>
      <c r="G37" s="253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180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75" t="str">
        <f>C37</f>
        <v>Náklady zhotovitele, které vznikají v souvislosti se zajištěním údržby vegetačních ploch po dobu dle vyjádření správce společnosti Brněnské komunikace a.s.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61" t="s">
        <v>216</v>
      </c>
      <c r="D38" s="262"/>
      <c r="E38" s="262"/>
      <c r="F38" s="262"/>
      <c r="G38" s="262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180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5" t="str">
        <f>C38</f>
        <v>- údržba zeleně po dokončení díla vč. zalévání, odplevelování a pravidelných pokosů trávníků (minimálně 6x za 1 rok)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68">
        <v>12</v>
      </c>
      <c r="B39" s="169" t="s">
        <v>217</v>
      </c>
      <c r="C39" s="178" t="s">
        <v>218</v>
      </c>
      <c r="D39" s="170" t="s">
        <v>174</v>
      </c>
      <c r="E39" s="171">
        <v>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214</v>
      </c>
      <c r="T39" s="174" t="s">
        <v>176</v>
      </c>
      <c r="U39" s="160">
        <v>0</v>
      </c>
      <c r="V39" s="160">
        <f>ROUND(E39*U39,2)</f>
        <v>0</v>
      </c>
      <c r="W39" s="160"/>
      <c r="X39" s="160" t="s">
        <v>177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178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2" t="s">
        <v>219</v>
      </c>
      <c r="D40" s="253"/>
      <c r="E40" s="253"/>
      <c r="F40" s="253"/>
      <c r="G40" s="253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180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68">
        <v>13</v>
      </c>
      <c r="B41" s="169" t="s">
        <v>220</v>
      </c>
      <c r="C41" s="178" t="s">
        <v>221</v>
      </c>
      <c r="D41" s="170" t="s">
        <v>174</v>
      </c>
      <c r="E41" s="171">
        <v>1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/>
      <c r="S41" s="173" t="s">
        <v>214</v>
      </c>
      <c r="T41" s="174" t="s">
        <v>176</v>
      </c>
      <c r="U41" s="160">
        <v>0</v>
      </c>
      <c r="V41" s="160">
        <f>ROUND(E41*U41,2)</f>
        <v>0</v>
      </c>
      <c r="W41" s="160"/>
      <c r="X41" s="160" t="s">
        <v>177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178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52" t="s">
        <v>222</v>
      </c>
      <c r="D42" s="253"/>
      <c r="E42" s="253"/>
      <c r="F42" s="253"/>
      <c r="G42" s="253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180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68">
        <v>14</v>
      </c>
      <c r="B43" s="169" t="s">
        <v>223</v>
      </c>
      <c r="C43" s="178" t="s">
        <v>224</v>
      </c>
      <c r="D43" s="170" t="s">
        <v>225</v>
      </c>
      <c r="E43" s="171">
        <v>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/>
      <c r="S43" s="173" t="s">
        <v>214</v>
      </c>
      <c r="T43" s="174" t="s">
        <v>176</v>
      </c>
      <c r="U43" s="160">
        <v>0</v>
      </c>
      <c r="V43" s="160">
        <f>ROUND(E43*U43,2)</f>
        <v>0</v>
      </c>
      <c r="W43" s="160"/>
      <c r="X43" s="160" t="s">
        <v>177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178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2" t="s">
        <v>226</v>
      </c>
      <c r="D44" s="253"/>
      <c r="E44" s="253"/>
      <c r="F44" s="253"/>
      <c r="G44" s="253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180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x14ac:dyDescent="0.2">
      <c r="A45" s="3"/>
      <c r="B45" s="4"/>
      <c r="C45" s="179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157</v>
      </c>
    </row>
    <row r="46" spans="1:60" x14ac:dyDescent="0.2">
      <c r="A46" s="154"/>
      <c r="B46" s="155" t="s">
        <v>29</v>
      </c>
      <c r="C46" s="180"/>
      <c r="D46" s="156"/>
      <c r="E46" s="157"/>
      <c r="F46" s="157"/>
      <c r="G46" s="176">
        <f>G8+G22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227</v>
      </c>
    </row>
    <row r="47" spans="1:60" x14ac:dyDescent="0.2">
      <c r="C47" s="181"/>
      <c r="D47" s="10"/>
      <c r="AG47" t="s">
        <v>231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HjRm7WlC1Z0wDmquGJt4PfUuWl3kkgnvymc3rzTiGHVsmykYbiCoDmndN5Nf9tt7mlfD0Dqm1F7qGKjiONuBA==" saltValue="FFKokvbqJu0Uvb2ZdSaJIA==" spinCount="100000" sheet="1"/>
  <mergeCells count="25">
    <mergeCell ref="C44:G44"/>
    <mergeCell ref="C33:G33"/>
    <mergeCell ref="C35:G35"/>
    <mergeCell ref="C37:G37"/>
    <mergeCell ref="C38:G38"/>
    <mergeCell ref="C40:G40"/>
    <mergeCell ref="C42:G42"/>
    <mergeCell ref="C31:G31"/>
    <mergeCell ref="C14:G14"/>
    <mergeCell ref="C15:G15"/>
    <mergeCell ref="C16:G16"/>
    <mergeCell ref="C18:G18"/>
    <mergeCell ref="C19:G19"/>
    <mergeCell ref="C20:G20"/>
    <mergeCell ref="C21:G21"/>
    <mergeCell ref="C24:G24"/>
    <mergeCell ref="C26:G26"/>
    <mergeCell ref="C28:G28"/>
    <mergeCell ref="C29:G29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4670-CCC8-4205-9C8A-D62E3D2CC908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60</v>
      </c>
      <c r="C3" s="255" t="s">
        <v>61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62</v>
      </c>
      <c r="C4" s="258" t="s">
        <v>61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84</v>
      </c>
      <c r="C8" s="177" t="s">
        <v>85</v>
      </c>
      <c r="D8" s="164"/>
      <c r="E8" s="165"/>
      <c r="F8" s="166"/>
      <c r="G8" s="166">
        <f>SUMIF(AG9:AG176,"&lt;&gt;NOR",G9:G176)</f>
        <v>0</v>
      </c>
      <c r="H8" s="166"/>
      <c r="I8" s="166">
        <f>SUM(I9:I176)</f>
        <v>0</v>
      </c>
      <c r="J8" s="166"/>
      <c r="K8" s="166">
        <f>SUM(K9:K176)</f>
        <v>0</v>
      </c>
      <c r="L8" s="166"/>
      <c r="M8" s="166">
        <f>SUM(M9:M176)</f>
        <v>0</v>
      </c>
      <c r="N8" s="166"/>
      <c r="O8" s="166">
        <f>SUM(O9:O176)</f>
        <v>0.15</v>
      </c>
      <c r="P8" s="166"/>
      <c r="Q8" s="166">
        <f>SUM(Q9:Q176)</f>
        <v>154.07999999999998</v>
      </c>
      <c r="R8" s="166"/>
      <c r="S8" s="166"/>
      <c r="T8" s="167"/>
      <c r="U8" s="161"/>
      <c r="V8" s="161">
        <f>SUM(V9:V176)</f>
        <v>641.1400000000001</v>
      </c>
      <c r="W8" s="161"/>
      <c r="X8" s="161"/>
      <c r="AG8" t="s">
        <v>171</v>
      </c>
    </row>
    <row r="9" spans="1:60" outlineLevel="1" x14ac:dyDescent="0.2">
      <c r="A9" s="168">
        <v>1</v>
      </c>
      <c r="B9" s="169" t="s">
        <v>233</v>
      </c>
      <c r="C9" s="178" t="s">
        <v>234</v>
      </c>
      <c r="D9" s="170" t="s">
        <v>235</v>
      </c>
      <c r="E9" s="171">
        <v>100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236</v>
      </c>
      <c r="S9" s="173" t="s">
        <v>175</v>
      </c>
      <c r="T9" s="174" t="s">
        <v>237</v>
      </c>
      <c r="U9" s="160">
        <v>0.17199999999999999</v>
      </c>
      <c r="V9" s="160">
        <f>ROUND(E9*U9,2)</f>
        <v>17.2</v>
      </c>
      <c r="W9" s="160"/>
      <c r="X9" s="160" t="s">
        <v>238</v>
      </c>
      <c r="Y9" s="151"/>
      <c r="Z9" s="151"/>
      <c r="AA9" s="151"/>
      <c r="AB9" s="151"/>
      <c r="AC9" s="151"/>
      <c r="AD9" s="151"/>
      <c r="AE9" s="151"/>
      <c r="AF9" s="151"/>
      <c r="AG9" s="151" t="s">
        <v>239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4" t="s">
        <v>240</v>
      </c>
      <c r="D10" s="265"/>
      <c r="E10" s="265"/>
      <c r="F10" s="265"/>
      <c r="G10" s="26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5" t="str">
        <f>C10</f>
        <v>s odstraněním kořenů a s případným nutným odklizením křovin a stromů na hromady na vzdálenost do 50 m nebo s naložením na dopravní prostředek, do sklonu terénu 1 : 5,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242</v>
      </c>
      <c r="C11" s="178" t="s">
        <v>243</v>
      </c>
      <c r="D11" s="170" t="s">
        <v>235</v>
      </c>
      <c r="E11" s="171">
        <v>100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5.0000000000000002E-5</v>
      </c>
      <c r="O11" s="173">
        <f>ROUND(E11*N11,2)</f>
        <v>0.01</v>
      </c>
      <c r="P11" s="173">
        <v>0</v>
      </c>
      <c r="Q11" s="173">
        <f>ROUND(E11*P11,2)</f>
        <v>0</v>
      </c>
      <c r="R11" s="173" t="s">
        <v>236</v>
      </c>
      <c r="S11" s="173" t="s">
        <v>175</v>
      </c>
      <c r="T11" s="174" t="s">
        <v>237</v>
      </c>
      <c r="U11" s="160">
        <v>0.03</v>
      </c>
      <c r="V11" s="160">
        <f>ROUND(E11*U11,2)</f>
        <v>3</v>
      </c>
      <c r="W11" s="160"/>
      <c r="X11" s="160" t="s">
        <v>238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239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64" t="s">
        <v>244</v>
      </c>
      <c r="D12" s="265"/>
      <c r="E12" s="265"/>
      <c r="F12" s="265"/>
      <c r="G12" s="26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241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66" t="s">
        <v>245</v>
      </c>
      <c r="D13" s="267"/>
      <c r="E13" s="267"/>
      <c r="F13" s="267"/>
      <c r="G13" s="267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241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61" t="s">
        <v>246</v>
      </c>
      <c r="D14" s="262"/>
      <c r="E14" s="262"/>
      <c r="F14" s="262"/>
      <c r="G14" s="262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180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93" t="s">
        <v>247</v>
      </c>
      <c r="D15" s="182"/>
      <c r="E15" s="183">
        <v>100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248</v>
      </c>
      <c r="AH15" s="151">
        <v>5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68">
        <v>3</v>
      </c>
      <c r="B16" s="169" t="s">
        <v>249</v>
      </c>
      <c r="C16" s="178" t="s">
        <v>250</v>
      </c>
      <c r="D16" s="170" t="s">
        <v>251</v>
      </c>
      <c r="E16" s="171">
        <v>3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2.99E-3</v>
      </c>
      <c r="O16" s="173">
        <f>ROUND(E16*N16,2)</f>
        <v>0.01</v>
      </c>
      <c r="P16" s="173">
        <v>0</v>
      </c>
      <c r="Q16" s="173">
        <f>ROUND(E16*P16,2)</f>
        <v>0</v>
      </c>
      <c r="R16" s="173" t="s">
        <v>236</v>
      </c>
      <c r="S16" s="173" t="s">
        <v>175</v>
      </c>
      <c r="T16" s="174" t="s">
        <v>237</v>
      </c>
      <c r="U16" s="160">
        <v>1.7</v>
      </c>
      <c r="V16" s="160">
        <f>ROUND(E16*U16,2)</f>
        <v>5.0999999999999996</v>
      </c>
      <c r="W16" s="160"/>
      <c r="X16" s="160" t="s">
        <v>238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239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64" t="s">
        <v>252</v>
      </c>
      <c r="D17" s="265"/>
      <c r="E17" s="265"/>
      <c r="F17" s="265"/>
      <c r="G17" s="265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241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66" t="s">
        <v>245</v>
      </c>
      <c r="D18" s="267"/>
      <c r="E18" s="267"/>
      <c r="F18" s="267"/>
      <c r="G18" s="267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241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61" t="s">
        <v>253</v>
      </c>
      <c r="D19" s="262"/>
      <c r="E19" s="262"/>
      <c r="F19" s="262"/>
      <c r="G19" s="262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180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93" t="s">
        <v>254</v>
      </c>
      <c r="D20" s="182"/>
      <c r="E20" s="183">
        <v>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248</v>
      </c>
      <c r="AH20" s="151">
        <v>5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193" t="s">
        <v>255</v>
      </c>
      <c r="D21" s="182"/>
      <c r="E21" s="183">
        <v>1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248</v>
      </c>
      <c r="AH21" s="151">
        <v>5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68">
        <v>4</v>
      </c>
      <c r="B22" s="169" t="s">
        <v>256</v>
      </c>
      <c r="C22" s="178" t="s">
        <v>257</v>
      </c>
      <c r="D22" s="170" t="s">
        <v>251</v>
      </c>
      <c r="E22" s="171">
        <v>2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3" t="s">
        <v>236</v>
      </c>
      <c r="S22" s="173" t="s">
        <v>175</v>
      </c>
      <c r="T22" s="174" t="s">
        <v>237</v>
      </c>
      <c r="U22" s="160">
        <v>0.49</v>
      </c>
      <c r="V22" s="160">
        <f>ROUND(E22*U22,2)</f>
        <v>0.98</v>
      </c>
      <c r="W22" s="160"/>
      <c r="X22" s="160" t="s">
        <v>238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239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8"/>
      <c r="B23" s="159"/>
      <c r="C23" s="264" t="s">
        <v>258</v>
      </c>
      <c r="D23" s="265"/>
      <c r="E23" s="265"/>
      <c r="F23" s="265"/>
      <c r="G23" s="265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241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75" t="str">
        <f>C23</f>
        <v>s odřezáním kmene a odvětvením, včetně případného odklizení kmene a větví na oddělené hromady na vzdálenost do 50 m nebo s naložením na dopravní prostředek,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68">
        <v>5</v>
      </c>
      <c r="B24" s="169" t="s">
        <v>259</v>
      </c>
      <c r="C24" s="178" t="s">
        <v>260</v>
      </c>
      <c r="D24" s="170" t="s">
        <v>251</v>
      </c>
      <c r="E24" s="171">
        <v>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261</v>
      </c>
      <c r="S24" s="173" t="s">
        <v>175</v>
      </c>
      <c r="T24" s="174" t="s">
        <v>237</v>
      </c>
      <c r="U24" s="160">
        <v>1.976</v>
      </c>
      <c r="V24" s="160">
        <f>ROUND(E24*U24,2)</f>
        <v>1.98</v>
      </c>
      <c r="W24" s="160"/>
      <c r="X24" s="160" t="s">
        <v>238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239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64" t="s">
        <v>262</v>
      </c>
      <c r="D25" s="265"/>
      <c r="E25" s="265"/>
      <c r="F25" s="265"/>
      <c r="G25" s="265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241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75" t="str">
        <f>C25</f>
        <v>s rozřezáním a odstraněním větví a kmene do vzdálenosti 20 m, se složením na hromady nebo s naložením na dopravní prostředek,</v>
      </c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68">
        <v>6</v>
      </c>
      <c r="B26" s="169" t="s">
        <v>263</v>
      </c>
      <c r="C26" s="178" t="s">
        <v>264</v>
      </c>
      <c r="D26" s="170" t="s">
        <v>251</v>
      </c>
      <c r="E26" s="171">
        <v>2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73">
        <v>5.0000000000000002E-5</v>
      </c>
      <c r="O26" s="173">
        <f>ROUND(E26*N26,2)</f>
        <v>0</v>
      </c>
      <c r="P26" s="173">
        <v>0</v>
      </c>
      <c r="Q26" s="173">
        <f>ROUND(E26*P26,2)</f>
        <v>0</v>
      </c>
      <c r="R26" s="173" t="s">
        <v>236</v>
      </c>
      <c r="S26" s="173" t="s">
        <v>175</v>
      </c>
      <c r="T26" s="174" t="s">
        <v>237</v>
      </c>
      <c r="U26" s="160">
        <v>0.65900000000000003</v>
      </c>
      <c r="V26" s="160">
        <f>ROUND(E26*U26,2)</f>
        <v>1.32</v>
      </c>
      <c r="W26" s="160"/>
      <c r="X26" s="160" t="s">
        <v>238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239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58"/>
      <c r="B27" s="159"/>
      <c r="C27" s="264" t="s">
        <v>265</v>
      </c>
      <c r="D27" s="265"/>
      <c r="E27" s="265"/>
      <c r="F27" s="265"/>
      <c r="G27" s="265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241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75" t="str">
        <f>C27</f>
        <v>s jejich vykopáním nebo vytrháním, s přesekáním kořenů a s případným nutným přemístěním pařezů na hromady do vzdálenosti do 50 m nebo s naložením na dopravní prostředek,</v>
      </c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93" t="s">
        <v>254</v>
      </c>
      <c r="D28" s="182"/>
      <c r="E28" s="183">
        <v>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248</v>
      </c>
      <c r="AH28" s="151">
        <v>5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8">
        <v>7</v>
      </c>
      <c r="B29" s="169" t="s">
        <v>266</v>
      </c>
      <c r="C29" s="178" t="s">
        <v>267</v>
      </c>
      <c r="D29" s="170" t="s">
        <v>251</v>
      </c>
      <c r="E29" s="171">
        <v>1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 t="s">
        <v>261</v>
      </c>
      <c r="S29" s="173" t="s">
        <v>175</v>
      </c>
      <c r="T29" s="174" t="s">
        <v>237</v>
      </c>
      <c r="U29" s="160">
        <v>3.7669999999999999</v>
      </c>
      <c r="V29" s="160">
        <f>ROUND(E29*U29,2)</f>
        <v>3.77</v>
      </c>
      <c r="W29" s="160"/>
      <c r="X29" s="160" t="s">
        <v>238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239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58"/>
      <c r="B30" s="159"/>
      <c r="C30" s="264" t="s">
        <v>268</v>
      </c>
      <c r="D30" s="265"/>
      <c r="E30" s="265"/>
      <c r="F30" s="265"/>
      <c r="G30" s="26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241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5" t="str">
        <f>C30</f>
        <v>s odklizením získaného dřeva na vzdálenost do 20 m, se složením na hromady nebo s naložením na dopravní prostředek, se zasypáním jámy, doplněním zeminy, zhutněním a úpravou terénu,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93" t="s">
        <v>255</v>
      </c>
      <c r="D31" s="182"/>
      <c r="E31" s="183">
        <v>1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248</v>
      </c>
      <c r="AH31" s="151">
        <v>5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68">
        <v>8</v>
      </c>
      <c r="B32" s="169" t="s">
        <v>269</v>
      </c>
      <c r="C32" s="178" t="s">
        <v>270</v>
      </c>
      <c r="D32" s="170" t="s">
        <v>235</v>
      </c>
      <c r="E32" s="171">
        <v>168.1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0.22500000000000001</v>
      </c>
      <c r="Q32" s="173">
        <f>ROUND(E32*P32,2)</f>
        <v>37.82</v>
      </c>
      <c r="R32" s="173" t="s">
        <v>271</v>
      </c>
      <c r="S32" s="173" t="s">
        <v>175</v>
      </c>
      <c r="T32" s="174" t="s">
        <v>237</v>
      </c>
      <c r="U32" s="160">
        <v>0.14199999999999999</v>
      </c>
      <c r="V32" s="160">
        <f>ROUND(E32*U32,2)</f>
        <v>23.87</v>
      </c>
      <c r="W32" s="160"/>
      <c r="X32" s="160" t="s">
        <v>238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239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64" t="s">
        <v>272</v>
      </c>
      <c r="D33" s="265"/>
      <c r="E33" s="265"/>
      <c r="F33" s="265"/>
      <c r="G33" s="26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241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93" t="s">
        <v>273</v>
      </c>
      <c r="D34" s="182"/>
      <c r="E34" s="183">
        <v>168.1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248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68">
        <v>9</v>
      </c>
      <c r="B35" s="169" t="s">
        <v>274</v>
      </c>
      <c r="C35" s="178" t="s">
        <v>275</v>
      </c>
      <c r="D35" s="170" t="s">
        <v>235</v>
      </c>
      <c r="E35" s="171">
        <v>102.6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0.36</v>
      </c>
      <c r="Q35" s="173">
        <f>ROUND(E35*P35,2)</f>
        <v>36.94</v>
      </c>
      <c r="R35" s="173" t="s">
        <v>271</v>
      </c>
      <c r="S35" s="173" t="s">
        <v>175</v>
      </c>
      <c r="T35" s="174" t="s">
        <v>237</v>
      </c>
      <c r="U35" s="160">
        <v>4.4999999999999998E-2</v>
      </c>
      <c r="V35" s="160">
        <f>ROUND(E35*U35,2)</f>
        <v>4.62</v>
      </c>
      <c r="W35" s="160"/>
      <c r="X35" s="160" t="s">
        <v>238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239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52" t="s">
        <v>276</v>
      </c>
      <c r="D36" s="253"/>
      <c r="E36" s="253"/>
      <c r="F36" s="253"/>
      <c r="G36" s="253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180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5" t="str">
        <f>C36</f>
        <v>Rozebrání žulové dlažební kostky uložené do betonového lože s naložením na dopravní prostředek. Bourání dlažební kostky včetně lože.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1" t="s">
        <v>277</v>
      </c>
      <c r="D37" s="262"/>
      <c r="E37" s="262"/>
      <c r="F37" s="262"/>
      <c r="G37" s="262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180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93" t="s">
        <v>278</v>
      </c>
      <c r="D38" s="182"/>
      <c r="E38" s="183">
        <v>102.6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248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68">
        <v>10</v>
      </c>
      <c r="B39" s="169" t="s">
        <v>279</v>
      </c>
      <c r="C39" s="178" t="s">
        <v>280</v>
      </c>
      <c r="D39" s="170" t="s">
        <v>281</v>
      </c>
      <c r="E39" s="171">
        <v>40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0.22</v>
      </c>
      <c r="Q39" s="173">
        <f>ROUND(E39*P39,2)</f>
        <v>8.8000000000000007</v>
      </c>
      <c r="R39" s="173" t="s">
        <v>271</v>
      </c>
      <c r="S39" s="173" t="s">
        <v>175</v>
      </c>
      <c r="T39" s="174" t="s">
        <v>237</v>
      </c>
      <c r="U39" s="160">
        <v>0.14299999999999999</v>
      </c>
      <c r="V39" s="160">
        <f>ROUND(E39*U39,2)</f>
        <v>5.72</v>
      </c>
      <c r="W39" s="160"/>
      <c r="X39" s="160" t="s">
        <v>238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239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64" t="s">
        <v>282</v>
      </c>
      <c r="D40" s="265"/>
      <c r="E40" s="265"/>
      <c r="F40" s="265"/>
      <c r="G40" s="265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241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75" t="str">
        <f>C40</f>
        <v>s vybouráním lože, s přemístěním hmot na skládku na vzdálenost do 3 m nebo naložením na dopravní prostředek</v>
      </c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68">
        <v>11</v>
      </c>
      <c r="B41" s="169" t="s">
        <v>283</v>
      </c>
      <c r="C41" s="178" t="s">
        <v>284</v>
      </c>
      <c r="D41" s="170" t="s">
        <v>281</v>
      </c>
      <c r="E41" s="171">
        <v>207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0.27</v>
      </c>
      <c r="Q41" s="173">
        <f>ROUND(E41*P41,2)</f>
        <v>55.89</v>
      </c>
      <c r="R41" s="173" t="s">
        <v>271</v>
      </c>
      <c r="S41" s="173" t="s">
        <v>175</v>
      </c>
      <c r="T41" s="174" t="s">
        <v>237</v>
      </c>
      <c r="U41" s="160">
        <v>0.123</v>
      </c>
      <c r="V41" s="160">
        <f>ROUND(E41*U41,2)</f>
        <v>25.46</v>
      </c>
      <c r="W41" s="160"/>
      <c r="X41" s="160" t="s">
        <v>238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239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64" t="s">
        <v>282</v>
      </c>
      <c r="D42" s="265"/>
      <c r="E42" s="265"/>
      <c r="F42" s="265"/>
      <c r="G42" s="26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241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75" t="str">
        <f>C42</f>
        <v>s vybouráním lože, s přemístěním hmot na skládku na vzdálenost do 3 m nebo naložením na dopravní prostředek</v>
      </c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93" t="s">
        <v>285</v>
      </c>
      <c r="D43" s="182"/>
      <c r="E43" s="183">
        <v>207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248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68">
        <v>12</v>
      </c>
      <c r="B44" s="169" t="s">
        <v>286</v>
      </c>
      <c r="C44" s="178" t="s">
        <v>287</v>
      </c>
      <c r="D44" s="170" t="s">
        <v>281</v>
      </c>
      <c r="E44" s="171">
        <v>5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0</v>
      </c>
      <c r="O44" s="173">
        <f>ROUND(E44*N44,2)</f>
        <v>0</v>
      </c>
      <c r="P44" s="173">
        <v>0.125</v>
      </c>
      <c r="Q44" s="173">
        <f>ROUND(E44*P44,2)</f>
        <v>0.63</v>
      </c>
      <c r="R44" s="173" t="s">
        <v>271</v>
      </c>
      <c r="S44" s="173" t="s">
        <v>175</v>
      </c>
      <c r="T44" s="174" t="s">
        <v>237</v>
      </c>
      <c r="U44" s="160">
        <v>0.08</v>
      </c>
      <c r="V44" s="160">
        <f>ROUND(E44*U44,2)</f>
        <v>0.4</v>
      </c>
      <c r="W44" s="160"/>
      <c r="X44" s="160" t="s">
        <v>238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239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4" t="s">
        <v>282</v>
      </c>
      <c r="D45" s="265"/>
      <c r="E45" s="265"/>
      <c r="F45" s="265"/>
      <c r="G45" s="26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241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5" t="str">
        <f>C45</f>
        <v>s vybouráním lože, s přemístěním hmot na skládku na vzdálenost do 3 m nebo naložením na dopravní prostředek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68">
        <v>13</v>
      </c>
      <c r="B46" s="169" t="s">
        <v>288</v>
      </c>
      <c r="C46" s="178" t="s">
        <v>289</v>
      </c>
      <c r="D46" s="170" t="s">
        <v>290</v>
      </c>
      <c r="E46" s="171">
        <v>50.601219999999998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3" t="s">
        <v>236</v>
      </c>
      <c r="S46" s="173" t="s">
        <v>175</v>
      </c>
      <c r="T46" s="174" t="s">
        <v>237</v>
      </c>
      <c r="U46" s="160">
        <v>1.548</v>
      </c>
      <c r="V46" s="160">
        <f>ROUND(E46*U46,2)</f>
        <v>78.33</v>
      </c>
      <c r="W46" s="160"/>
      <c r="X46" s="160" t="s">
        <v>238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239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64" t="s">
        <v>291</v>
      </c>
      <c r="D47" s="265"/>
      <c r="E47" s="265"/>
      <c r="F47" s="265"/>
      <c r="G47" s="265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241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75" t="str">
        <f>C47</f>
        <v>příplatek k cenám vykopávek za ztížení vykopávky v blízkosti podzemního vedení nebo výbušnin v horninách jakékoliv třídy,</v>
      </c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93" t="s">
        <v>292</v>
      </c>
      <c r="D48" s="182"/>
      <c r="E48" s="183">
        <v>21.334099999999999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248</v>
      </c>
      <c r="AH48" s="151">
        <v>5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93" t="s">
        <v>293</v>
      </c>
      <c r="D49" s="182"/>
      <c r="E49" s="183">
        <v>16.882809999999999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248</v>
      </c>
      <c r="AH49" s="151">
        <v>5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93" t="s">
        <v>294</v>
      </c>
      <c r="D50" s="182"/>
      <c r="E50" s="183">
        <v>7.2354700000000003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248</v>
      </c>
      <c r="AH50" s="151">
        <v>5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93" t="s">
        <v>295</v>
      </c>
      <c r="D51" s="182"/>
      <c r="E51" s="183">
        <v>1.425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248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93" t="s">
        <v>296</v>
      </c>
      <c r="D52" s="182"/>
      <c r="E52" s="183">
        <v>3.3177599999999998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248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93" t="s">
        <v>297</v>
      </c>
      <c r="D53" s="182"/>
      <c r="E53" s="183">
        <v>0.40608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248</v>
      </c>
      <c r="AH53" s="151">
        <v>5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68">
        <v>14</v>
      </c>
      <c r="B54" s="169" t="s">
        <v>298</v>
      </c>
      <c r="C54" s="178" t="s">
        <v>299</v>
      </c>
      <c r="D54" s="170" t="s">
        <v>290</v>
      </c>
      <c r="E54" s="171">
        <v>3.43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3" t="s">
        <v>236</v>
      </c>
      <c r="S54" s="173" t="s">
        <v>175</v>
      </c>
      <c r="T54" s="174" t="s">
        <v>237</v>
      </c>
      <c r="U54" s="160">
        <v>16.54</v>
      </c>
      <c r="V54" s="160">
        <f>ROUND(E54*U54,2)</f>
        <v>56.73</v>
      </c>
      <c r="W54" s="160"/>
      <c r="X54" s="160" t="s">
        <v>238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239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58"/>
      <c r="B55" s="159"/>
      <c r="C55" s="264" t="s">
        <v>300</v>
      </c>
      <c r="D55" s="265"/>
      <c r="E55" s="265"/>
      <c r="F55" s="265"/>
      <c r="G55" s="265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241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75" t="str">
        <f>C55</f>
        <v>korytech vodotečí, melioračních kanálech s přemístěním suti na hromady na vzdálenost do 20 m nebo s naložením na dopravní prostředek,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93" t="s">
        <v>301</v>
      </c>
      <c r="D56" s="182"/>
      <c r="E56" s="183">
        <v>2.38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248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93" t="s">
        <v>302</v>
      </c>
      <c r="D57" s="182"/>
      <c r="E57" s="183">
        <v>1.05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248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68">
        <v>15</v>
      </c>
      <c r="B58" s="169" t="s">
        <v>303</v>
      </c>
      <c r="C58" s="178" t="s">
        <v>304</v>
      </c>
      <c r="D58" s="170" t="s">
        <v>290</v>
      </c>
      <c r="E58" s="171">
        <v>53.36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3" t="s">
        <v>236</v>
      </c>
      <c r="S58" s="173" t="s">
        <v>175</v>
      </c>
      <c r="T58" s="174" t="s">
        <v>237</v>
      </c>
      <c r="U58" s="160">
        <v>9.7000000000000003E-2</v>
      </c>
      <c r="V58" s="160">
        <f>ROUND(E58*U58,2)</f>
        <v>5.18</v>
      </c>
      <c r="W58" s="160"/>
      <c r="X58" s="160" t="s">
        <v>238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239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64" t="s">
        <v>305</v>
      </c>
      <c r="D59" s="265"/>
      <c r="E59" s="265"/>
      <c r="F59" s="265"/>
      <c r="G59" s="265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241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75" t="str">
        <f>C59</f>
        <v>nebo lesní půdy, s vodorovným přemístěním na hromady v místě upotřebení nebo na dočasné či trvalé skládky se složením</v>
      </c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58"/>
      <c r="B60" s="159"/>
      <c r="C60" s="261" t="s">
        <v>306</v>
      </c>
      <c r="D60" s="262"/>
      <c r="E60" s="262"/>
      <c r="F60" s="262"/>
      <c r="G60" s="262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180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5" t="str">
        <f>C60</f>
        <v>Potřebné množství vybrané ornice se použije na znovuohumusování, odvezena a uložena na meziskládku. Nezapočteno do odvozu a uložení na skládku.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93" t="s">
        <v>307</v>
      </c>
      <c r="D61" s="182"/>
      <c r="E61" s="183">
        <v>53.36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248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68">
        <v>16</v>
      </c>
      <c r="B62" s="169" t="s">
        <v>308</v>
      </c>
      <c r="C62" s="178" t="s">
        <v>309</v>
      </c>
      <c r="D62" s="170" t="s">
        <v>290</v>
      </c>
      <c r="E62" s="171">
        <v>213.34100000000001</v>
      </c>
      <c r="F62" s="172"/>
      <c r="G62" s="173">
        <f>ROUND(E62*F62,2)</f>
        <v>0</v>
      </c>
      <c r="H62" s="172"/>
      <c r="I62" s="173">
        <f>ROUND(E62*H62,2)</f>
        <v>0</v>
      </c>
      <c r="J62" s="172"/>
      <c r="K62" s="173">
        <f>ROUND(E62*J62,2)</f>
        <v>0</v>
      </c>
      <c r="L62" s="173">
        <v>21</v>
      </c>
      <c r="M62" s="173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3" t="s">
        <v>236</v>
      </c>
      <c r="S62" s="173" t="s">
        <v>175</v>
      </c>
      <c r="T62" s="174" t="s">
        <v>237</v>
      </c>
      <c r="U62" s="160">
        <v>0.121</v>
      </c>
      <c r="V62" s="160">
        <f>ROUND(E62*U62,2)</f>
        <v>25.81</v>
      </c>
      <c r="W62" s="160"/>
      <c r="X62" s="160" t="s">
        <v>238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239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64" t="s">
        <v>310</v>
      </c>
      <c r="D63" s="265"/>
      <c r="E63" s="265"/>
      <c r="F63" s="265"/>
      <c r="G63" s="265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241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75" t="str">
        <f>C63</f>
        <v>s přemístěním výkopku v příčných profilech na vzdálenost do 15 m nebo s naložením na dopravní prostředek.</v>
      </c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93" t="s">
        <v>311</v>
      </c>
      <c r="D64" s="182"/>
      <c r="E64" s="183">
        <v>213.34100000000001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248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68">
        <v>17</v>
      </c>
      <c r="B65" s="169" t="s">
        <v>312</v>
      </c>
      <c r="C65" s="178" t="s">
        <v>313</v>
      </c>
      <c r="D65" s="170" t="s">
        <v>290</v>
      </c>
      <c r="E65" s="171">
        <v>168.82810000000001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 t="s">
        <v>236</v>
      </c>
      <c r="S65" s="173" t="s">
        <v>175</v>
      </c>
      <c r="T65" s="174" t="s">
        <v>237</v>
      </c>
      <c r="U65" s="160">
        <v>0.223</v>
      </c>
      <c r="V65" s="160">
        <f>ROUND(E65*U65,2)</f>
        <v>37.65</v>
      </c>
      <c r="W65" s="160"/>
      <c r="X65" s="160" t="s">
        <v>238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239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64" t="s">
        <v>310</v>
      </c>
      <c r="D66" s="265"/>
      <c r="E66" s="265"/>
      <c r="F66" s="265"/>
      <c r="G66" s="26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241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75" t="str">
        <f>C66</f>
        <v>s přemístěním výkopku v příčných profilech na vzdálenost do 15 m nebo s naložením na dopravní prostředek.</v>
      </c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93" t="s">
        <v>314</v>
      </c>
      <c r="D67" s="182"/>
      <c r="E67" s="183">
        <v>4.7068000000000003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248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93" t="s">
        <v>315</v>
      </c>
      <c r="D68" s="182"/>
      <c r="E68" s="183">
        <v>164.12129999999999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248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18</v>
      </c>
      <c r="B69" s="169" t="s">
        <v>316</v>
      </c>
      <c r="C69" s="178" t="s">
        <v>317</v>
      </c>
      <c r="D69" s="170" t="s">
        <v>290</v>
      </c>
      <c r="E69" s="171">
        <v>33.765619999999998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0</v>
      </c>
      <c r="O69" s="173">
        <f>ROUND(E69*N69,2)</f>
        <v>0</v>
      </c>
      <c r="P69" s="173">
        <v>0</v>
      </c>
      <c r="Q69" s="173">
        <f>ROUND(E69*P69,2)</f>
        <v>0</v>
      </c>
      <c r="R69" s="173" t="s">
        <v>236</v>
      </c>
      <c r="S69" s="173" t="s">
        <v>175</v>
      </c>
      <c r="T69" s="174" t="s">
        <v>237</v>
      </c>
      <c r="U69" s="160">
        <v>8.7999999999999995E-2</v>
      </c>
      <c r="V69" s="160">
        <f>ROUND(E69*U69,2)</f>
        <v>2.97</v>
      </c>
      <c r="W69" s="160"/>
      <c r="X69" s="160" t="s">
        <v>238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239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64" t="s">
        <v>310</v>
      </c>
      <c r="D70" s="265"/>
      <c r="E70" s="265"/>
      <c r="F70" s="265"/>
      <c r="G70" s="26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241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75" t="str">
        <f>C70</f>
        <v>s přemístěním výkopku v příčných profilech na vzdálenost do 15 m nebo s naložením na dopravní prostředek.</v>
      </c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193" t="s">
        <v>318</v>
      </c>
      <c r="D71" s="182"/>
      <c r="E71" s="183">
        <v>33.765619999999998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248</v>
      </c>
      <c r="AH71" s="151">
        <v>5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68">
        <v>19</v>
      </c>
      <c r="B72" s="169" t="s">
        <v>319</v>
      </c>
      <c r="C72" s="178" t="s">
        <v>320</v>
      </c>
      <c r="D72" s="170" t="s">
        <v>290</v>
      </c>
      <c r="E72" s="171">
        <v>72.354659999999996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 t="s">
        <v>236</v>
      </c>
      <c r="S72" s="173" t="s">
        <v>175</v>
      </c>
      <c r="T72" s="174" t="s">
        <v>237</v>
      </c>
      <c r="U72" s="160">
        <v>0.81799999999999995</v>
      </c>
      <c r="V72" s="160">
        <f>ROUND(E72*U72,2)</f>
        <v>59.19</v>
      </c>
      <c r="W72" s="160"/>
      <c r="X72" s="160" t="s">
        <v>238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239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64" t="s">
        <v>310</v>
      </c>
      <c r="D73" s="265"/>
      <c r="E73" s="265"/>
      <c r="F73" s="265"/>
      <c r="G73" s="265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241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75" t="str">
        <f>C73</f>
        <v>s přemístěním výkopku v příčných profilech na vzdálenost do 15 m nebo s naložením na dopravní prostředek.</v>
      </c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93" t="s">
        <v>321</v>
      </c>
      <c r="D74" s="182"/>
      <c r="E74" s="183">
        <v>72.354659999999996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248</v>
      </c>
      <c r="AH74" s="151">
        <v>5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94" t="s">
        <v>322</v>
      </c>
      <c r="D75" s="184"/>
      <c r="E75" s="185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248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95" t="s">
        <v>323</v>
      </c>
      <c r="D76" s="184"/>
      <c r="E76" s="185">
        <v>0.42857000000000001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248</v>
      </c>
      <c r="AH76" s="151">
        <v>2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94" t="s">
        <v>324</v>
      </c>
      <c r="D77" s="184"/>
      <c r="E77" s="185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248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68">
        <v>20</v>
      </c>
      <c r="B78" s="169" t="s">
        <v>325</v>
      </c>
      <c r="C78" s="178" t="s">
        <v>326</v>
      </c>
      <c r="D78" s="170" t="s">
        <v>290</v>
      </c>
      <c r="E78" s="171">
        <v>14.470929999999999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3" t="s">
        <v>236</v>
      </c>
      <c r="S78" s="173" t="s">
        <v>175</v>
      </c>
      <c r="T78" s="174" t="s">
        <v>237</v>
      </c>
      <c r="U78" s="160">
        <v>0.11899999999999999</v>
      </c>
      <c r="V78" s="160">
        <f>ROUND(E78*U78,2)</f>
        <v>1.72</v>
      </c>
      <c r="W78" s="160"/>
      <c r="X78" s="160" t="s">
        <v>238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239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64" t="s">
        <v>310</v>
      </c>
      <c r="D79" s="265"/>
      <c r="E79" s="265"/>
      <c r="F79" s="265"/>
      <c r="G79" s="265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241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75" t="str">
        <f>C79</f>
        <v>s přemístěním výkopku v příčných profilech na vzdálenost do 15 m nebo s naložením na dopravní prostředek.</v>
      </c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93" t="s">
        <v>327</v>
      </c>
      <c r="D80" s="182"/>
      <c r="E80" s="183">
        <v>14.470929999999999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248</v>
      </c>
      <c r="AH80" s="151">
        <v>5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68">
        <v>21</v>
      </c>
      <c r="B81" s="169" t="s">
        <v>328</v>
      </c>
      <c r="C81" s="178" t="s">
        <v>329</v>
      </c>
      <c r="D81" s="170" t="s">
        <v>290</v>
      </c>
      <c r="E81" s="171">
        <v>17.809999999999999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3" t="s">
        <v>236</v>
      </c>
      <c r="S81" s="173" t="s">
        <v>175</v>
      </c>
      <c r="T81" s="174" t="s">
        <v>237</v>
      </c>
      <c r="U81" s="160">
        <v>0.20300000000000001</v>
      </c>
      <c r="V81" s="160">
        <f>ROUND(E81*U81,2)</f>
        <v>3.62</v>
      </c>
      <c r="W81" s="160"/>
      <c r="X81" s="160" t="s">
        <v>238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239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64" t="s">
        <v>330</v>
      </c>
      <c r="D82" s="265"/>
      <c r="E82" s="265"/>
      <c r="F82" s="265"/>
      <c r="G82" s="265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241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261" t="s">
        <v>331</v>
      </c>
      <c r="D83" s="262"/>
      <c r="E83" s="262"/>
      <c r="F83" s="262"/>
      <c r="G83" s="262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180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93" t="s">
        <v>332</v>
      </c>
      <c r="D84" s="182"/>
      <c r="E84" s="183">
        <v>17.809999999999999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248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68">
        <v>22</v>
      </c>
      <c r="B85" s="169" t="s">
        <v>333</v>
      </c>
      <c r="C85" s="178" t="s">
        <v>334</v>
      </c>
      <c r="D85" s="170" t="s">
        <v>290</v>
      </c>
      <c r="E85" s="171">
        <v>14.25</v>
      </c>
      <c r="F85" s="172"/>
      <c r="G85" s="173">
        <f>ROUND(E85*F85,2)</f>
        <v>0</v>
      </c>
      <c r="H85" s="172"/>
      <c r="I85" s="173">
        <f>ROUND(E85*H85,2)</f>
        <v>0</v>
      </c>
      <c r="J85" s="172"/>
      <c r="K85" s="173">
        <f>ROUND(E85*J85,2)</f>
        <v>0</v>
      </c>
      <c r="L85" s="173">
        <v>21</v>
      </c>
      <c r="M85" s="173">
        <f>G85*(1+L85/100)</f>
        <v>0</v>
      </c>
      <c r="N85" s="173">
        <v>0</v>
      </c>
      <c r="O85" s="173">
        <f>ROUND(E85*N85,2)</f>
        <v>0</v>
      </c>
      <c r="P85" s="173">
        <v>0</v>
      </c>
      <c r="Q85" s="173">
        <f>ROUND(E85*P85,2)</f>
        <v>0</v>
      </c>
      <c r="R85" s="173" t="s">
        <v>236</v>
      </c>
      <c r="S85" s="173" t="s">
        <v>175</v>
      </c>
      <c r="T85" s="174" t="s">
        <v>237</v>
      </c>
      <c r="U85" s="160">
        <v>0.495</v>
      </c>
      <c r="V85" s="160">
        <f>ROUND(E85*U85,2)</f>
        <v>7.05</v>
      </c>
      <c r="W85" s="160"/>
      <c r="X85" s="160" t="s">
        <v>238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239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58"/>
      <c r="B86" s="159"/>
      <c r="C86" s="264" t="s">
        <v>335</v>
      </c>
      <c r="D86" s="265"/>
      <c r="E86" s="265"/>
      <c r="F86" s="265"/>
      <c r="G86" s="265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241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75" t="str">
        <f>C86</f>
        <v>zapažených i nezapažených s urovnáním dna do předepsaného profilu a spádu, s přehozením výkopku na přilehlém terénu na vzdálenost do 3 m od podélné osy rýhy nebo s naložením výkopku na dopravní prostředek.</v>
      </c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193" t="s">
        <v>336</v>
      </c>
      <c r="D87" s="182"/>
      <c r="E87" s="183">
        <v>14.25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248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68">
        <v>23</v>
      </c>
      <c r="B88" s="169" t="s">
        <v>337</v>
      </c>
      <c r="C88" s="178" t="s">
        <v>338</v>
      </c>
      <c r="D88" s="170" t="s">
        <v>290</v>
      </c>
      <c r="E88" s="171">
        <v>2.85</v>
      </c>
      <c r="F88" s="172"/>
      <c r="G88" s="173">
        <f>ROUND(E88*F88,2)</f>
        <v>0</v>
      </c>
      <c r="H88" s="172"/>
      <c r="I88" s="173">
        <f>ROUND(E88*H88,2)</f>
        <v>0</v>
      </c>
      <c r="J88" s="172"/>
      <c r="K88" s="173">
        <f>ROUND(E88*J88,2)</f>
        <v>0</v>
      </c>
      <c r="L88" s="173">
        <v>21</v>
      </c>
      <c r="M88" s="173">
        <f>G88*(1+L88/100)</f>
        <v>0</v>
      </c>
      <c r="N88" s="173">
        <v>0</v>
      </c>
      <c r="O88" s="173">
        <f>ROUND(E88*N88,2)</f>
        <v>0</v>
      </c>
      <c r="P88" s="173">
        <v>0</v>
      </c>
      <c r="Q88" s="173">
        <f>ROUND(E88*P88,2)</f>
        <v>0</v>
      </c>
      <c r="R88" s="173" t="s">
        <v>236</v>
      </c>
      <c r="S88" s="173" t="s">
        <v>175</v>
      </c>
      <c r="T88" s="174" t="s">
        <v>237</v>
      </c>
      <c r="U88" s="160">
        <v>0.60029999999999994</v>
      </c>
      <c r="V88" s="160">
        <f>ROUND(E88*U88,2)</f>
        <v>1.71</v>
      </c>
      <c r="W88" s="160"/>
      <c r="X88" s="160" t="s">
        <v>238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239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58"/>
      <c r="B89" s="159"/>
      <c r="C89" s="264" t="s">
        <v>335</v>
      </c>
      <c r="D89" s="265"/>
      <c r="E89" s="265"/>
      <c r="F89" s="265"/>
      <c r="G89" s="265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241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75" t="str">
        <f>C89</f>
        <v>zapažených i nezapažených s urovnáním dna do předepsaného profilu a spádu, s přehozením výkopku na přilehlém terénu na vzdálenost do 3 m od podélné osy rýhy nebo s naložením výkopku na dopravní prostředek.</v>
      </c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93" t="s">
        <v>339</v>
      </c>
      <c r="D90" s="182"/>
      <c r="E90" s="183">
        <v>2.85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248</v>
      </c>
      <c r="AH90" s="151">
        <v>5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68">
        <v>24</v>
      </c>
      <c r="B91" s="169" t="s">
        <v>340</v>
      </c>
      <c r="C91" s="178" t="s">
        <v>341</v>
      </c>
      <c r="D91" s="170" t="s">
        <v>290</v>
      </c>
      <c r="E91" s="171">
        <v>33.177599999999998</v>
      </c>
      <c r="F91" s="172"/>
      <c r="G91" s="173">
        <f>ROUND(E91*F91,2)</f>
        <v>0</v>
      </c>
      <c r="H91" s="172"/>
      <c r="I91" s="173">
        <f>ROUND(E91*H91,2)</f>
        <v>0</v>
      </c>
      <c r="J91" s="172"/>
      <c r="K91" s="173">
        <f>ROUND(E91*J91,2)</f>
        <v>0</v>
      </c>
      <c r="L91" s="173">
        <v>21</v>
      </c>
      <c r="M91" s="173">
        <f>G91*(1+L91/100)</f>
        <v>0</v>
      </c>
      <c r="N91" s="173">
        <v>0</v>
      </c>
      <c r="O91" s="173">
        <f>ROUND(E91*N91,2)</f>
        <v>0</v>
      </c>
      <c r="P91" s="173">
        <v>0</v>
      </c>
      <c r="Q91" s="173">
        <f>ROUND(E91*P91,2)</f>
        <v>0</v>
      </c>
      <c r="R91" s="173" t="s">
        <v>236</v>
      </c>
      <c r="S91" s="173" t="s">
        <v>175</v>
      </c>
      <c r="T91" s="174" t="s">
        <v>237</v>
      </c>
      <c r="U91" s="160">
        <v>4.6180000000000003</v>
      </c>
      <c r="V91" s="160">
        <f>ROUND(E91*U91,2)</f>
        <v>153.21</v>
      </c>
      <c r="W91" s="160"/>
      <c r="X91" s="160" t="s">
        <v>238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239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33.75" outlineLevel="1" x14ac:dyDescent="0.2">
      <c r="A92" s="158"/>
      <c r="B92" s="159"/>
      <c r="C92" s="264" t="s">
        <v>342</v>
      </c>
      <c r="D92" s="265"/>
      <c r="E92" s="265"/>
      <c r="F92" s="265"/>
      <c r="G92" s="265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241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75" t="str">
        <f>C92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61" t="s">
        <v>343</v>
      </c>
      <c r="D93" s="262"/>
      <c r="E93" s="262"/>
      <c r="F93" s="262"/>
      <c r="G93" s="262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180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93" t="s">
        <v>344</v>
      </c>
      <c r="D94" s="182"/>
      <c r="E94" s="183">
        <v>7.56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248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93" t="s">
        <v>345</v>
      </c>
      <c r="D95" s="182"/>
      <c r="E95" s="183">
        <v>23.241599999999998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248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93" t="s">
        <v>346</v>
      </c>
      <c r="D96" s="182"/>
      <c r="E96" s="183">
        <v>2.3759999999999999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248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68">
        <v>25</v>
      </c>
      <c r="B97" s="169" t="s">
        <v>347</v>
      </c>
      <c r="C97" s="178" t="s">
        <v>348</v>
      </c>
      <c r="D97" s="170" t="s">
        <v>290</v>
      </c>
      <c r="E97" s="171">
        <v>6.6355199999999996</v>
      </c>
      <c r="F97" s="172"/>
      <c r="G97" s="173">
        <f>ROUND(E97*F97,2)</f>
        <v>0</v>
      </c>
      <c r="H97" s="172"/>
      <c r="I97" s="173">
        <f>ROUND(E97*H97,2)</f>
        <v>0</v>
      </c>
      <c r="J97" s="172"/>
      <c r="K97" s="173">
        <f>ROUND(E97*J97,2)</f>
        <v>0</v>
      </c>
      <c r="L97" s="173">
        <v>21</v>
      </c>
      <c r="M97" s="173">
        <f>G97*(1+L97/100)</f>
        <v>0</v>
      </c>
      <c r="N97" s="173">
        <v>0</v>
      </c>
      <c r="O97" s="173">
        <f>ROUND(E97*N97,2)</f>
        <v>0</v>
      </c>
      <c r="P97" s="173">
        <v>0</v>
      </c>
      <c r="Q97" s="173">
        <f>ROUND(E97*P97,2)</f>
        <v>0</v>
      </c>
      <c r="R97" s="173" t="s">
        <v>236</v>
      </c>
      <c r="S97" s="173" t="s">
        <v>175</v>
      </c>
      <c r="T97" s="174" t="s">
        <v>237</v>
      </c>
      <c r="U97" s="160">
        <v>0.747</v>
      </c>
      <c r="V97" s="160">
        <f>ROUND(E97*U97,2)</f>
        <v>4.96</v>
      </c>
      <c r="W97" s="160"/>
      <c r="X97" s="160" t="s">
        <v>238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239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ht="33.75" outlineLevel="1" x14ac:dyDescent="0.2">
      <c r="A98" s="158"/>
      <c r="B98" s="159"/>
      <c r="C98" s="264" t="s">
        <v>342</v>
      </c>
      <c r="D98" s="265"/>
      <c r="E98" s="265"/>
      <c r="F98" s="265"/>
      <c r="G98" s="265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241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75" t="str">
        <f>C98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93" t="s">
        <v>349</v>
      </c>
      <c r="D99" s="182"/>
      <c r="E99" s="183">
        <v>6.6355199999999996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248</v>
      </c>
      <c r="AH99" s="151">
        <v>5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68">
        <v>26</v>
      </c>
      <c r="B100" s="169" t="s">
        <v>350</v>
      </c>
      <c r="C100" s="178" t="s">
        <v>351</v>
      </c>
      <c r="D100" s="170" t="s">
        <v>290</v>
      </c>
      <c r="E100" s="171">
        <v>4.0608000000000004</v>
      </c>
      <c r="F100" s="172"/>
      <c r="G100" s="173">
        <f>ROUND(E100*F100,2)</f>
        <v>0</v>
      </c>
      <c r="H100" s="172"/>
      <c r="I100" s="173">
        <f>ROUND(E100*H100,2)</f>
        <v>0</v>
      </c>
      <c r="J100" s="172"/>
      <c r="K100" s="173">
        <f>ROUND(E100*J100,2)</f>
        <v>0</v>
      </c>
      <c r="L100" s="173">
        <v>21</v>
      </c>
      <c r="M100" s="173">
        <f>G100*(1+L100/100)</f>
        <v>0</v>
      </c>
      <c r="N100" s="173">
        <v>1.554E-2</v>
      </c>
      <c r="O100" s="173">
        <f>ROUND(E100*N100,2)</f>
        <v>0.06</v>
      </c>
      <c r="P100" s="173">
        <v>0</v>
      </c>
      <c r="Q100" s="173">
        <f>ROUND(E100*P100,2)</f>
        <v>0</v>
      </c>
      <c r="R100" s="173" t="s">
        <v>236</v>
      </c>
      <c r="S100" s="173" t="s">
        <v>175</v>
      </c>
      <c r="T100" s="174" t="s">
        <v>237</v>
      </c>
      <c r="U100" s="160">
        <v>2.609</v>
      </c>
      <c r="V100" s="160">
        <f>ROUND(E100*U100,2)</f>
        <v>10.59</v>
      </c>
      <c r="W100" s="160"/>
      <c r="X100" s="160" t="s">
        <v>238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239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33.75" outlineLevel="1" x14ac:dyDescent="0.2">
      <c r="A101" s="158"/>
      <c r="B101" s="159"/>
      <c r="C101" s="264" t="s">
        <v>342</v>
      </c>
      <c r="D101" s="265"/>
      <c r="E101" s="265"/>
      <c r="F101" s="265"/>
      <c r="G101" s="265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241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75" t="str">
        <f>C101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01" s="151"/>
      <c r="BC101" s="151"/>
      <c r="BD101" s="151"/>
      <c r="BE101" s="151"/>
      <c r="BF101" s="151"/>
      <c r="BG101" s="151"/>
      <c r="BH101" s="151"/>
    </row>
    <row r="102" spans="1:60" ht="33.75" outlineLevel="1" x14ac:dyDescent="0.2">
      <c r="A102" s="158"/>
      <c r="B102" s="159"/>
      <c r="C102" s="261" t="s">
        <v>352</v>
      </c>
      <c r="D102" s="262"/>
      <c r="E102" s="262"/>
      <c r="F102" s="262"/>
      <c r="G102" s="262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180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75" t="str">
        <f>C102</f>
        <v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93" t="s">
        <v>353</v>
      </c>
      <c r="D103" s="182"/>
      <c r="E103" s="183">
        <v>0.37440000000000001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248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93" t="s">
        <v>354</v>
      </c>
      <c r="D104" s="182"/>
      <c r="E104" s="183">
        <v>2.52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248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93" t="s">
        <v>355</v>
      </c>
      <c r="D105" s="182"/>
      <c r="E105" s="183">
        <v>1.1664000000000001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248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68">
        <v>27</v>
      </c>
      <c r="B106" s="169" t="s">
        <v>356</v>
      </c>
      <c r="C106" s="178" t="s">
        <v>357</v>
      </c>
      <c r="D106" s="170" t="s">
        <v>235</v>
      </c>
      <c r="E106" s="171">
        <v>73.8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73">
        <v>6.9999999999999999E-4</v>
      </c>
      <c r="O106" s="173">
        <f>ROUND(E106*N106,2)</f>
        <v>0.05</v>
      </c>
      <c r="P106" s="173">
        <v>0</v>
      </c>
      <c r="Q106" s="173">
        <f>ROUND(E106*P106,2)</f>
        <v>0</v>
      </c>
      <c r="R106" s="173" t="s">
        <v>236</v>
      </c>
      <c r="S106" s="173" t="s">
        <v>175</v>
      </c>
      <c r="T106" s="174" t="s">
        <v>237</v>
      </c>
      <c r="U106" s="160">
        <v>0.156</v>
      </c>
      <c r="V106" s="160">
        <f>ROUND(E106*U106,2)</f>
        <v>11.51</v>
      </c>
      <c r="W106" s="160"/>
      <c r="X106" s="160" t="s">
        <v>238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239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93" t="s">
        <v>358</v>
      </c>
      <c r="D107" s="182"/>
      <c r="E107" s="183">
        <v>18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248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93" t="s">
        <v>359</v>
      </c>
      <c r="D108" s="182"/>
      <c r="E108" s="183">
        <v>55.8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248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68">
        <v>28</v>
      </c>
      <c r="B109" s="169" t="s">
        <v>360</v>
      </c>
      <c r="C109" s="178" t="s">
        <v>361</v>
      </c>
      <c r="D109" s="170" t="s">
        <v>235</v>
      </c>
      <c r="E109" s="171">
        <v>73.8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3" t="s">
        <v>236</v>
      </c>
      <c r="S109" s="173" t="s">
        <v>175</v>
      </c>
      <c r="T109" s="174" t="s">
        <v>237</v>
      </c>
      <c r="U109" s="160">
        <v>9.5000000000000001E-2</v>
      </c>
      <c r="V109" s="160">
        <f>ROUND(E109*U109,2)</f>
        <v>7.01</v>
      </c>
      <c r="W109" s="160"/>
      <c r="X109" s="160" t="s">
        <v>238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239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64" t="s">
        <v>362</v>
      </c>
      <c r="D110" s="265"/>
      <c r="E110" s="265"/>
      <c r="F110" s="265"/>
      <c r="G110" s="26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241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93" t="s">
        <v>363</v>
      </c>
      <c r="D111" s="182"/>
      <c r="E111" s="183">
        <v>73.8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248</v>
      </c>
      <c r="AH111" s="151">
        <v>5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68">
        <v>29</v>
      </c>
      <c r="B112" s="169" t="s">
        <v>364</v>
      </c>
      <c r="C112" s="178" t="s">
        <v>365</v>
      </c>
      <c r="D112" s="170" t="s">
        <v>290</v>
      </c>
      <c r="E112" s="171">
        <v>33.177599999999998</v>
      </c>
      <c r="F112" s="172"/>
      <c r="G112" s="173">
        <f>ROUND(E112*F112,2)</f>
        <v>0</v>
      </c>
      <c r="H112" s="172"/>
      <c r="I112" s="173">
        <f>ROUND(E112*H112,2)</f>
        <v>0</v>
      </c>
      <c r="J112" s="172"/>
      <c r="K112" s="173">
        <f>ROUND(E112*J112,2)</f>
        <v>0</v>
      </c>
      <c r="L112" s="173">
        <v>21</v>
      </c>
      <c r="M112" s="173">
        <f>G112*(1+L112/100)</f>
        <v>0</v>
      </c>
      <c r="N112" s="173">
        <v>4.6000000000000001E-4</v>
      </c>
      <c r="O112" s="173">
        <f>ROUND(E112*N112,2)</f>
        <v>0.02</v>
      </c>
      <c r="P112" s="173">
        <v>0</v>
      </c>
      <c r="Q112" s="173">
        <f>ROUND(E112*P112,2)</f>
        <v>0</v>
      </c>
      <c r="R112" s="173" t="s">
        <v>236</v>
      </c>
      <c r="S112" s="173" t="s">
        <v>175</v>
      </c>
      <c r="T112" s="174" t="s">
        <v>237</v>
      </c>
      <c r="U112" s="160">
        <v>0.126</v>
      </c>
      <c r="V112" s="160">
        <f>ROUND(E112*U112,2)</f>
        <v>4.18</v>
      </c>
      <c r="W112" s="160"/>
      <c r="X112" s="160" t="s">
        <v>238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239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264" t="s">
        <v>366</v>
      </c>
      <c r="D113" s="265"/>
      <c r="E113" s="265"/>
      <c r="F113" s="265"/>
      <c r="G113" s="265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241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93" t="s">
        <v>367</v>
      </c>
      <c r="D114" s="182"/>
      <c r="E114" s="183">
        <v>33.177599999999998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248</v>
      </c>
      <c r="AH114" s="151">
        <v>5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68">
        <v>30</v>
      </c>
      <c r="B115" s="169" t="s">
        <v>368</v>
      </c>
      <c r="C115" s="178" t="s">
        <v>369</v>
      </c>
      <c r="D115" s="170" t="s">
        <v>290</v>
      </c>
      <c r="E115" s="171">
        <v>33.177599999999998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73">
        <v>0</v>
      </c>
      <c r="O115" s="173">
        <f>ROUND(E115*N115,2)</f>
        <v>0</v>
      </c>
      <c r="P115" s="173">
        <v>0</v>
      </c>
      <c r="Q115" s="173">
        <f>ROUND(E115*P115,2)</f>
        <v>0</v>
      </c>
      <c r="R115" s="173" t="s">
        <v>236</v>
      </c>
      <c r="S115" s="173" t="s">
        <v>175</v>
      </c>
      <c r="T115" s="174" t="s">
        <v>237</v>
      </c>
      <c r="U115" s="160">
        <v>3.7999999999999999E-2</v>
      </c>
      <c r="V115" s="160">
        <f>ROUND(E115*U115,2)</f>
        <v>1.26</v>
      </c>
      <c r="W115" s="160"/>
      <c r="X115" s="160" t="s">
        <v>238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239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264" t="s">
        <v>370</v>
      </c>
      <c r="D116" s="265"/>
      <c r="E116" s="265"/>
      <c r="F116" s="265"/>
      <c r="G116" s="265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241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93" t="s">
        <v>371</v>
      </c>
      <c r="D117" s="182"/>
      <c r="E117" s="183">
        <v>33.177599999999998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248</v>
      </c>
      <c r="AH117" s="151">
        <v>5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8">
        <v>31</v>
      </c>
      <c r="B118" s="169" t="s">
        <v>372</v>
      </c>
      <c r="C118" s="178" t="s">
        <v>373</v>
      </c>
      <c r="D118" s="170" t="s">
        <v>290</v>
      </c>
      <c r="E118" s="171">
        <v>35.619999999999997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0</v>
      </c>
      <c r="O118" s="173">
        <f>ROUND(E118*N118,2)</f>
        <v>0</v>
      </c>
      <c r="P118" s="173">
        <v>0</v>
      </c>
      <c r="Q118" s="173">
        <f>ROUND(E118*P118,2)</f>
        <v>0</v>
      </c>
      <c r="R118" s="173" t="s">
        <v>236</v>
      </c>
      <c r="S118" s="173" t="s">
        <v>175</v>
      </c>
      <c r="T118" s="174" t="s">
        <v>237</v>
      </c>
      <c r="U118" s="160">
        <v>1.0999999999999999E-2</v>
      </c>
      <c r="V118" s="160">
        <f>ROUND(E118*U118,2)</f>
        <v>0.39</v>
      </c>
      <c r="W118" s="160"/>
      <c r="X118" s="160" t="s">
        <v>238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239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64" t="s">
        <v>374</v>
      </c>
      <c r="D119" s="265"/>
      <c r="E119" s="265"/>
      <c r="F119" s="265"/>
      <c r="G119" s="265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241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261" t="s">
        <v>375</v>
      </c>
      <c r="D120" s="262"/>
      <c r="E120" s="262"/>
      <c r="F120" s="262"/>
      <c r="G120" s="262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180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193" t="s">
        <v>376</v>
      </c>
      <c r="D121" s="182"/>
      <c r="E121" s="183">
        <v>17.809999999999999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248</v>
      </c>
      <c r="AH121" s="151">
        <v>5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93" t="s">
        <v>376</v>
      </c>
      <c r="D122" s="182"/>
      <c r="E122" s="183">
        <v>17.809999999999999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248</v>
      </c>
      <c r="AH122" s="151">
        <v>5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68">
        <v>32</v>
      </c>
      <c r="B123" s="169" t="s">
        <v>377</v>
      </c>
      <c r="C123" s="178" t="s">
        <v>378</v>
      </c>
      <c r="D123" s="170" t="s">
        <v>290</v>
      </c>
      <c r="E123" s="171">
        <v>537.50135999999998</v>
      </c>
      <c r="F123" s="172"/>
      <c r="G123" s="173">
        <f>ROUND(E123*F123,2)</f>
        <v>0</v>
      </c>
      <c r="H123" s="172"/>
      <c r="I123" s="173">
        <f>ROUND(E123*H123,2)</f>
        <v>0</v>
      </c>
      <c r="J123" s="172"/>
      <c r="K123" s="173">
        <f>ROUND(E123*J123,2)</f>
        <v>0</v>
      </c>
      <c r="L123" s="173">
        <v>21</v>
      </c>
      <c r="M123" s="173">
        <f>G123*(1+L123/100)</f>
        <v>0</v>
      </c>
      <c r="N123" s="173">
        <v>0</v>
      </c>
      <c r="O123" s="173">
        <f>ROUND(E123*N123,2)</f>
        <v>0</v>
      </c>
      <c r="P123" s="173">
        <v>0</v>
      </c>
      <c r="Q123" s="173">
        <f>ROUND(E123*P123,2)</f>
        <v>0</v>
      </c>
      <c r="R123" s="173" t="s">
        <v>236</v>
      </c>
      <c r="S123" s="173" t="s">
        <v>175</v>
      </c>
      <c r="T123" s="174" t="s">
        <v>237</v>
      </c>
      <c r="U123" s="160">
        <v>4.3999999999999997E-2</v>
      </c>
      <c r="V123" s="160">
        <f>ROUND(E123*U123,2)</f>
        <v>23.65</v>
      </c>
      <c r="W123" s="160"/>
      <c r="X123" s="160" t="s">
        <v>238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239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64" t="s">
        <v>374</v>
      </c>
      <c r="D124" s="265"/>
      <c r="E124" s="265"/>
      <c r="F124" s="265"/>
      <c r="G124" s="265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241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93" t="s">
        <v>379</v>
      </c>
      <c r="D125" s="182"/>
      <c r="E125" s="183">
        <v>53.36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248</v>
      </c>
      <c r="AH125" s="151">
        <v>5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93" t="s">
        <v>380</v>
      </c>
      <c r="D126" s="182"/>
      <c r="E126" s="183">
        <v>213.34100000000001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248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93" t="s">
        <v>381</v>
      </c>
      <c r="D127" s="182"/>
      <c r="E127" s="183">
        <v>168.82810000000001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248</v>
      </c>
      <c r="AH127" s="151">
        <v>5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93" t="s">
        <v>382</v>
      </c>
      <c r="D128" s="182"/>
      <c r="E128" s="183">
        <v>72.354659999999996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248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193" t="s">
        <v>383</v>
      </c>
      <c r="D129" s="182"/>
      <c r="E129" s="183">
        <v>-17.809999999999999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248</v>
      </c>
      <c r="AH129" s="151">
        <v>5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93" t="s">
        <v>384</v>
      </c>
      <c r="D130" s="182"/>
      <c r="E130" s="183">
        <v>14.25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248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93" t="s">
        <v>367</v>
      </c>
      <c r="D131" s="182"/>
      <c r="E131" s="183">
        <v>33.177599999999998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248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68">
        <v>33</v>
      </c>
      <c r="B132" s="169" t="s">
        <v>385</v>
      </c>
      <c r="C132" s="178" t="s">
        <v>386</v>
      </c>
      <c r="D132" s="170" t="s">
        <v>290</v>
      </c>
      <c r="E132" s="171">
        <v>4.0608000000000004</v>
      </c>
      <c r="F132" s="172"/>
      <c r="G132" s="173">
        <f>ROUND(E132*F132,2)</f>
        <v>0</v>
      </c>
      <c r="H132" s="172"/>
      <c r="I132" s="173">
        <f>ROUND(E132*H132,2)</f>
        <v>0</v>
      </c>
      <c r="J132" s="172"/>
      <c r="K132" s="173">
        <f>ROUND(E132*J132,2)</f>
        <v>0</v>
      </c>
      <c r="L132" s="173">
        <v>21</v>
      </c>
      <c r="M132" s="173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3" t="s">
        <v>236</v>
      </c>
      <c r="S132" s="173" t="s">
        <v>175</v>
      </c>
      <c r="T132" s="174" t="s">
        <v>237</v>
      </c>
      <c r="U132" s="160">
        <v>1.2E-2</v>
      </c>
      <c r="V132" s="160">
        <f>ROUND(E132*U132,2)</f>
        <v>0.05</v>
      </c>
      <c r="W132" s="160"/>
      <c r="X132" s="160" t="s">
        <v>238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239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264" t="s">
        <v>374</v>
      </c>
      <c r="D133" s="265"/>
      <c r="E133" s="265"/>
      <c r="F133" s="265"/>
      <c r="G133" s="265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241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193" t="s">
        <v>387</v>
      </c>
      <c r="D134" s="182"/>
      <c r="E134" s="183">
        <v>4.0608000000000004</v>
      </c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248</v>
      </c>
      <c r="AH134" s="151">
        <v>5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33.75" outlineLevel="1" x14ac:dyDescent="0.2">
      <c r="A135" s="168">
        <v>34</v>
      </c>
      <c r="B135" s="169" t="s">
        <v>388</v>
      </c>
      <c r="C135" s="178" t="s">
        <v>389</v>
      </c>
      <c r="D135" s="170" t="s">
        <v>290</v>
      </c>
      <c r="E135" s="171">
        <v>2687.5067899999999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73">
        <v>0</v>
      </c>
      <c r="O135" s="173">
        <f>ROUND(E135*N135,2)</f>
        <v>0</v>
      </c>
      <c r="P135" s="173">
        <v>0</v>
      </c>
      <c r="Q135" s="173">
        <f>ROUND(E135*P135,2)</f>
        <v>0</v>
      </c>
      <c r="R135" s="173" t="s">
        <v>236</v>
      </c>
      <c r="S135" s="173" t="s">
        <v>175</v>
      </c>
      <c r="T135" s="174" t="s">
        <v>237</v>
      </c>
      <c r="U135" s="160">
        <v>0</v>
      </c>
      <c r="V135" s="160">
        <f>ROUND(E135*U135,2)</f>
        <v>0</v>
      </c>
      <c r="W135" s="160"/>
      <c r="X135" s="160" t="s">
        <v>238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239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264" t="s">
        <v>374</v>
      </c>
      <c r="D136" s="265"/>
      <c r="E136" s="265"/>
      <c r="F136" s="265"/>
      <c r="G136" s="265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241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93" t="s">
        <v>390</v>
      </c>
      <c r="D137" s="182"/>
      <c r="E137" s="183">
        <v>2687.5067899999999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248</v>
      </c>
      <c r="AH137" s="151">
        <v>5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33.75" outlineLevel="1" x14ac:dyDescent="0.2">
      <c r="A138" s="168">
        <v>35</v>
      </c>
      <c r="B138" s="169" t="s">
        <v>391</v>
      </c>
      <c r="C138" s="178" t="s">
        <v>392</v>
      </c>
      <c r="D138" s="170" t="s">
        <v>290</v>
      </c>
      <c r="E138" s="171">
        <v>20.303999999999998</v>
      </c>
      <c r="F138" s="172"/>
      <c r="G138" s="173">
        <f>ROUND(E138*F138,2)</f>
        <v>0</v>
      </c>
      <c r="H138" s="172"/>
      <c r="I138" s="173">
        <f>ROUND(E138*H138,2)</f>
        <v>0</v>
      </c>
      <c r="J138" s="172"/>
      <c r="K138" s="173">
        <f>ROUND(E138*J138,2)</f>
        <v>0</v>
      </c>
      <c r="L138" s="173">
        <v>21</v>
      </c>
      <c r="M138" s="173">
        <f>G138*(1+L138/100)</f>
        <v>0</v>
      </c>
      <c r="N138" s="173">
        <v>0</v>
      </c>
      <c r="O138" s="173">
        <f>ROUND(E138*N138,2)</f>
        <v>0</v>
      </c>
      <c r="P138" s="173">
        <v>0</v>
      </c>
      <c r="Q138" s="173">
        <f>ROUND(E138*P138,2)</f>
        <v>0</v>
      </c>
      <c r="R138" s="173" t="s">
        <v>236</v>
      </c>
      <c r="S138" s="173" t="s">
        <v>175</v>
      </c>
      <c r="T138" s="174" t="s">
        <v>237</v>
      </c>
      <c r="U138" s="160">
        <v>0</v>
      </c>
      <c r="V138" s="160">
        <f>ROUND(E138*U138,2)</f>
        <v>0</v>
      </c>
      <c r="W138" s="160"/>
      <c r="X138" s="160" t="s">
        <v>238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239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64" t="s">
        <v>374</v>
      </c>
      <c r="D139" s="265"/>
      <c r="E139" s="265"/>
      <c r="F139" s="265"/>
      <c r="G139" s="265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241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93" t="s">
        <v>393</v>
      </c>
      <c r="D140" s="182"/>
      <c r="E140" s="183">
        <v>20.303999999999998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248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22.5" outlineLevel="1" x14ac:dyDescent="0.2">
      <c r="A141" s="168">
        <v>36</v>
      </c>
      <c r="B141" s="169" t="s">
        <v>394</v>
      </c>
      <c r="C141" s="178" t="s">
        <v>395</v>
      </c>
      <c r="D141" s="170" t="s">
        <v>251</v>
      </c>
      <c r="E141" s="171">
        <v>3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3">
        <v>0</v>
      </c>
      <c r="O141" s="173">
        <f>ROUND(E141*N141,2)</f>
        <v>0</v>
      </c>
      <c r="P141" s="173">
        <v>0</v>
      </c>
      <c r="Q141" s="173">
        <f>ROUND(E141*P141,2)</f>
        <v>0</v>
      </c>
      <c r="R141" s="173" t="s">
        <v>236</v>
      </c>
      <c r="S141" s="173" t="s">
        <v>175</v>
      </c>
      <c r="T141" s="174" t="s">
        <v>237</v>
      </c>
      <c r="U141" s="160">
        <v>0.56999999999999995</v>
      </c>
      <c r="V141" s="160">
        <f>ROUND(E141*U141,2)</f>
        <v>1.71</v>
      </c>
      <c r="W141" s="160"/>
      <c r="X141" s="160" t="s">
        <v>238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239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64" t="s">
        <v>396</v>
      </c>
      <c r="D142" s="265"/>
      <c r="E142" s="265"/>
      <c r="F142" s="265"/>
      <c r="G142" s="265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241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93" t="s">
        <v>254</v>
      </c>
      <c r="D143" s="182"/>
      <c r="E143" s="183">
        <v>2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248</v>
      </c>
      <c r="AH143" s="151">
        <v>5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193" t="s">
        <v>255</v>
      </c>
      <c r="D144" s="182"/>
      <c r="E144" s="183">
        <v>1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248</v>
      </c>
      <c r="AH144" s="151">
        <v>5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 x14ac:dyDescent="0.2">
      <c r="A145" s="168">
        <v>37</v>
      </c>
      <c r="B145" s="169" t="s">
        <v>397</v>
      </c>
      <c r="C145" s="178" t="s">
        <v>398</v>
      </c>
      <c r="D145" s="170" t="s">
        <v>251</v>
      </c>
      <c r="E145" s="171">
        <v>3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</v>
      </c>
      <c r="O145" s="173">
        <f>ROUND(E145*N145,2)</f>
        <v>0</v>
      </c>
      <c r="P145" s="173">
        <v>0</v>
      </c>
      <c r="Q145" s="173">
        <f>ROUND(E145*P145,2)</f>
        <v>0</v>
      </c>
      <c r="R145" s="173" t="s">
        <v>236</v>
      </c>
      <c r="S145" s="173" t="s">
        <v>175</v>
      </c>
      <c r="T145" s="174" t="s">
        <v>237</v>
      </c>
      <c r="U145" s="160">
        <v>6.6000000000000003E-2</v>
      </c>
      <c r="V145" s="160">
        <f>ROUND(E145*U145,2)</f>
        <v>0.2</v>
      </c>
      <c r="W145" s="160"/>
      <c r="X145" s="160" t="s">
        <v>238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239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264" t="s">
        <v>396</v>
      </c>
      <c r="D146" s="265"/>
      <c r="E146" s="265"/>
      <c r="F146" s="265"/>
      <c r="G146" s="265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241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93" t="s">
        <v>399</v>
      </c>
      <c r="D147" s="182"/>
      <c r="E147" s="183">
        <v>2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248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193" t="s">
        <v>400</v>
      </c>
      <c r="D148" s="182"/>
      <c r="E148" s="183">
        <v>1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248</v>
      </c>
      <c r="AH148" s="151">
        <v>5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68">
        <v>38</v>
      </c>
      <c r="B149" s="169" t="s">
        <v>401</v>
      </c>
      <c r="C149" s="178" t="s">
        <v>402</v>
      </c>
      <c r="D149" s="170" t="s">
        <v>235</v>
      </c>
      <c r="E149" s="171">
        <v>100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 t="s">
        <v>236</v>
      </c>
      <c r="S149" s="173" t="s">
        <v>175</v>
      </c>
      <c r="T149" s="174" t="s">
        <v>237</v>
      </c>
      <c r="U149" s="160">
        <v>0</v>
      </c>
      <c r="V149" s="160">
        <f>ROUND(E149*U149,2)</f>
        <v>0</v>
      </c>
      <c r="W149" s="160"/>
      <c r="X149" s="160" t="s">
        <v>238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239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264" t="s">
        <v>403</v>
      </c>
      <c r="D150" s="265"/>
      <c r="E150" s="265"/>
      <c r="F150" s="265"/>
      <c r="G150" s="265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241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93" t="s">
        <v>247</v>
      </c>
      <c r="D151" s="182"/>
      <c r="E151" s="183">
        <v>100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248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22.5" outlineLevel="1" x14ac:dyDescent="0.2">
      <c r="A152" s="168">
        <v>39</v>
      </c>
      <c r="B152" s="169" t="s">
        <v>404</v>
      </c>
      <c r="C152" s="178" t="s">
        <v>405</v>
      </c>
      <c r="D152" s="170" t="s">
        <v>290</v>
      </c>
      <c r="E152" s="171">
        <v>17.809999999999999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236</v>
      </c>
      <c r="S152" s="173" t="s">
        <v>175</v>
      </c>
      <c r="T152" s="174" t="s">
        <v>237</v>
      </c>
      <c r="U152" s="160">
        <v>0.09</v>
      </c>
      <c r="V152" s="160">
        <f>ROUND(E152*U152,2)</f>
        <v>1.6</v>
      </c>
      <c r="W152" s="160"/>
      <c r="X152" s="160" t="s">
        <v>238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239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52" t="s">
        <v>406</v>
      </c>
      <c r="D153" s="253"/>
      <c r="E153" s="253"/>
      <c r="F153" s="253"/>
      <c r="G153" s="253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180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93" t="s">
        <v>376</v>
      </c>
      <c r="D154" s="182"/>
      <c r="E154" s="183">
        <v>17.809999999999999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248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68">
        <v>40</v>
      </c>
      <c r="B155" s="169" t="s">
        <v>407</v>
      </c>
      <c r="C155" s="178" t="s">
        <v>408</v>
      </c>
      <c r="D155" s="170" t="s">
        <v>251</v>
      </c>
      <c r="E155" s="171">
        <v>3</v>
      </c>
      <c r="F155" s="172"/>
      <c r="G155" s="173">
        <f>ROUND(E155*F155,2)</f>
        <v>0</v>
      </c>
      <c r="H155" s="172"/>
      <c r="I155" s="173">
        <f>ROUND(E155*H155,2)</f>
        <v>0</v>
      </c>
      <c r="J155" s="172"/>
      <c r="K155" s="173">
        <f>ROUND(E155*J155,2)</f>
        <v>0</v>
      </c>
      <c r="L155" s="173">
        <v>21</v>
      </c>
      <c r="M155" s="173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3" t="s">
        <v>236</v>
      </c>
      <c r="S155" s="173" t="s">
        <v>175</v>
      </c>
      <c r="T155" s="174" t="s">
        <v>237</v>
      </c>
      <c r="U155" s="160">
        <v>0.34899999999999998</v>
      </c>
      <c r="V155" s="160">
        <f>ROUND(E155*U155,2)</f>
        <v>1.05</v>
      </c>
      <c r="W155" s="160"/>
      <c r="X155" s="160" t="s">
        <v>238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239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8"/>
      <c r="B156" s="159"/>
      <c r="C156" s="264" t="s">
        <v>409</v>
      </c>
      <c r="D156" s="265"/>
      <c r="E156" s="265"/>
      <c r="F156" s="265"/>
      <c r="G156" s="265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241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93" t="s">
        <v>399</v>
      </c>
      <c r="D157" s="182"/>
      <c r="E157" s="183">
        <v>2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248</v>
      </c>
      <c r="AH157" s="151">
        <v>5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193" t="s">
        <v>400</v>
      </c>
      <c r="D158" s="182"/>
      <c r="E158" s="183">
        <v>1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248</v>
      </c>
      <c r="AH158" s="151">
        <v>5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68">
        <v>41</v>
      </c>
      <c r="B159" s="169" t="s">
        <v>410</v>
      </c>
      <c r="C159" s="178" t="s">
        <v>411</v>
      </c>
      <c r="D159" s="170" t="s">
        <v>290</v>
      </c>
      <c r="E159" s="171">
        <v>20.591000000000001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3" t="s">
        <v>236</v>
      </c>
      <c r="S159" s="173" t="s">
        <v>175</v>
      </c>
      <c r="T159" s="174" t="s">
        <v>237</v>
      </c>
      <c r="U159" s="160">
        <v>2.1949999999999998</v>
      </c>
      <c r="V159" s="160">
        <f>ROUND(E159*U159,2)</f>
        <v>45.2</v>
      </c>
      <c r="W159" s="160"/>
      <c r="X159" s="160" t="s">
        <v>238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239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58"/>
      <c r="B160" s="159"/>
      <c r="C160" s="264" t="s">
        <v>412</v>
      </c>
      <c r="D160" s="265"/>
      <c r="E160" s="265"/>
      <c r="F160" s="265"/>
      <c r="G160" s="265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241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75" t="str">
        <f>C160</f>
        <v>sypaninou z vhodných hornin tř. 1 - 4 nebo materiálem, uloženým ve vzdálenosti do 30 m od vnějšího kraje objektu, pro jakoukoliv míru zhutnění,</v>
      </c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193" t="s">
        <v>367</v>
      </c>
      <c r="D161" s="182"/>
      <c r="E161" s="183">
        <v>33.177599999999998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248</v>
      </c>
      <c r="AH161" s="151">
        <v>5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93" t="s">
        <v>413</v>
      </c>
      <c r="D162" s="182"/>
      <c r="E162" s="183">
        <v>-1.08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248</v>
      </c>
      <c r="AH162" s="151">
        <v>5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193" t="s">
        <v>414</v>
      </c>
      <c r="D163" s="182"/>
      <c r="E163" s="183">
        <v>-1.08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248</v>
      </c>
      <c r="AH163" s="151">
        <v>5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93" t="s">
        <v>415</v>
      </c>
      <c r="D164" s="182"/>
      <c r="E164" s="183">
        <v>-5.117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248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8"/>
      <c r="B165" s="159"/>
      <c r="C165" s="193" t="s">
        <v>416</v>
      </c>
      <c r="D165" s="182"/>
      <c r="E165" s="183">
        <v>-1.26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248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193" t="s">
        <v>417</v>
      </c>
      <c r="D166" s="182"/>
      <c r="E166" s="183">
        <v>-3.8736000000000002</v>
      </c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248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93" t="s">
        <v>418</v>
      </c>
      <c r="D167" s="182"/>
      <c r="E167" s="183">
        <v>-0.17599999999999999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248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194" t="s">
        <v>322</v>
      </c>
      <c r="D168" s="184"/>
      <c r="E168" s="185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248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195" t="s">
        <v>419</v>
      </c>
      <c r="D169" s="184"/>
      <c r="E169" s="185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248</v>
      </c>
      <c r="AH169" s="151">
        <v>2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94" t="s">
        <v>324</v>
      </c>
      <c r="D170" s="184"/>
      <c r="E170" s="185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248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68">
        <v>42</v>
      </c>
      <c r="B171" s="169" t="s">
        <v>420</v>
      </c>
      <c r="C171" s="178" t="s">
        <v>421</v>
      </c>
      <c r="D171" s="170" t="s">
        <v>290</v>
      </c>
      <c r="E171" s="171">
        <v>537.50135999999998</v>
      </c>
      <c r="F171" s="172"/>
      <c r="G171" s="173">
        <f>ROUND(E171*F171,2)</f>
        <v>0</v>
      </c>
      <c r="H171" s="172"/>
      <c r="I171" s="173">
        <f>ROUND(E171*H171,2)</f>
        <v>0</v>
      </c>
      <c r="J171" s="172"/>
      <c r="K171" s="173">
        <f>ROUND(E171*J171,2)</f>
        <v>0</v>
      </c>
      <c r="L171" s="173">
        <v>21</v>
      </c>
      <c r="M171" s="173">
        <f>G171*(1+L171/100)</f>
        <v>0</v>
      </c>
      <c r="N171" s="173">
        <v>0</v>
      </c>
      <c r="O171" s="173">
        <f>ROUND(E171*N171,2)</f>
        <v>0</v>
      </c>
      <c r="P171" s="173">
        <v>0</v>
      </c>
      <c r="Q171" s="173">
        <f>ROUND(E171*P171,2)</f>
        <v>0</v>
      </c>
      <c r="R171" s="173" t="s">
        <v>236</v>
      </c>
      <c r="S171" s="173" t="s">
        <v>175</v>
      </c>
      <c r="T171" s="174" t="s">
        <v>237</v>
      </c>
      <c r="U171" s="160">
        <v>0</v>
      </c>
      <c r="V171" s="160">
        <f>ROUND(E171*U171,2)</f>
        <v>0</v>
      </c>
      <c r="W171" s="160"/>
      <c r="X171" s="160" t="s">
        <v>238</v>
      </c>
      <c r="Y171" s="151"/>
      <c r="Z171" s="151"/>
      <c r="AA171" s="151"/>
      <c r="AB171" s="151"/>
      <c r="AC171" s="151"/>
      <c r="AD171" s="151"/>
      <c r="AE171" s="151"/>
      <c r="AF171" s="151"/>
      <c r="AG171" s="151" t="s">
        <v>239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193" t="s">
        <v>422</v>
      </c>
      <c r="D172" s="182"/>
      <c r="E172" s="183">
        <v>537.50135999999998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248</v>
      </c>
      <c r="AH172" s="151">
        <v>5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68">
        <v>43</v>
      </c>
      <c r="B173" s="169" t="s">
        <v>423</v>
      </c>
      <c r="C173" s="178" t="s">
        <v>424</v>
      </c>
      <c r="D173" s="170" t="s">
        <v>290</v>
      </c>
      <c r="E173" s="171">
        <v>4.0608000000000004</v>
      </c>
      <c r="F173" s="172"/>
      <c r="G173" s="173">
        <f>ROUND(E173*F173,2)</f>
        <v>0</v>
      </c>
      <c r="H173" s="172"/>
      <c r="I173" s="173">
        <f>ROUND(E173*H173,2)</f>
        <v>0</v>
      </c>
      <c r="J173" s="172"/>
      <c r="K173" s="173">
        <f>ROUND(E173*J173,2)</f>
        <v>0</v>
      </c>
      <c r="L173" s="173">
        <v>21</v>
      </c>
      <c r="M173" s="173">
        <f>G173*(1+L173/100)</f>
        <v>0</v>
      </c>
      <c r="N173" s="173">
        <v>0</v>
      </c>
      <c r="O173" s="173">
        <f>ROUND(E173*N173,2)</f>
        <v>0</v>
      </c>
      <c r="P173" s="173">
        <v>0</v>
      </c>
      <c r="Q173" s="173">
        <f>ROUND(E173*P173,2)</f>
        <v>0</v>
      </c>
      <c r="R173" s="173" t="s">
        <v>236</v>
      </c>
      <c r="S173" s="173" t="s">
        <v>175</v>
      </c>
      <c r="T173" s="174" t="s">
        <v>237</v>
      </c>
      <c r="U173" s="160">
        <v>0</v>
      </c>
      <c r="V173" s="160">
        <f>ROUND(E173*U173,2)</f>
        <v>0</v>
      </c>
      <c r="W173" s="160"/>
      <c r="X173" s="160" t="s">
        <v>238</v>
      </c>
      <c r="Y173" s="151"/>
      <c r="Z173" s="151"/>
      <c r="AA173" s="151"/>
      <c r="AB173" s="151"/>
      <c r="AC173" s="151"/>
      <c r="AD173" s="151"/>
      <c r="AE173" s="151"/>
      <c r="AF173" s="151"/>
      <c r="AG173" s="151" t="s">
        <v>239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58"/>
      <c r="B174" s="159"/>
      <c r="C174" s="193" t="s">
        <v>425</v>
      </c>
      <c r="D174" s="182"/>
      <c r="E174" s="183">
        <v>4.0608000000000004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248</v>
      </c>
      <c r="AH174" s="151">
        <v>5</v>
      </c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ht="22.5" outlineLevel="1" x14ac:dyDescent="0.2">
      <c r="A175" s="168">
        <v>44</v>
      </c>
      <c r="B175" s="169" t="s">
        <v>426</v>
      </c>
      <c r="C175" s="178" t="s">
        <v>427</v>
      </c>
      <c r="D175" s="170" t="s">
        <v>290</v>
      </c>
      <c r="E175" s="171">
        <v>7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3">
        <v>0</v>
      </c>
      <c r="O175" s="173">
        <f>ROUND(E175*N175,2)</f>
        <v>0</v>
      </c>
      <c r="P175" s="173">
        <v>2</v>
      </c>
      <c r="Q175" s="173">
        <f>ROUND(E175*P175,2)</f>
        <v>14</v>
      </c>
      <c r="R175" s="173"/>
      <c r="S175" s="173" t="s">
        <v>214</v>
      </c>
      <c r="T175" s="174" t="s">
        <v>176</v>
      </c>
      <c r="U175" s="160">
        <v>0.17</v>
      </c>
      <c r="V175" s="160">
        <f>ROUND(E175*U175,2)</f>
        <v>1.19</v>
      </c>
      <c r="W175" s="160"/>
      <c r="X175" s="160" t="s">
        <v>428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429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93" t="s">
        <v>430</v>
      </c>
      <c r="D176" s="182"/>
      <c r="E176" s="183">
        <v>7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248</v>
      </c>
      <c r="AH176" s="151">
        <v>0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x14ac:dyDescent="0.2">
      <c r="A177" s="162" t="s">
        <v>170</v>
      </c>
      <c r="B177" s="163" t="s">
        <v>86</v>
      </c>
      <c r="C177" s="177" t="s">
        <v>87</v>
      </c>
      <c r="D177" s="164"/>
      <c r="E177" s="165"/>
      <c r="F177" s="166"/>
      <c r="G177" s="166">
        <f>SUMIF(AG178:AG217,"&lt;&gt;NOR",G178:G217)</f>
        <v>0</v>
      </c>
      <c r="H177" s="166"/>
      <c r="I177" s="166">
        <f>SUM(I178:I217)</f>
        <v>0</v>
      </c>
      <c r="J177" s="166"/>
      <c r="K177" s="166">
        <f>SUM(K178:K217)</f>
        <v>0</v>
      </c>
      <c r="L177" s="166"/>
      <c r="M177" s="166">
        <f>SUM(M178:M217)</f>
        <v>0</v>
      </c>
      <c r="N177" s="166"/>
      <c r="O177" s="166">
        <f>SUM(O178:O217)</f>
        <v>623.11</v>
      </c>
      <c r="P177" s="166"/>
      <c r="Q177" s="166">
        <f>SUM(Q178:Q217)</f>
        <v>0</v>
      </c>
      <c r="R177" s="166"/>
      <c r="S177" s="166"/>
      <c r="T177" s="167"/>
      <c r="U177" s="161"/>
      <c r="V177" s="161">
        <f>SUM(V178:V217)</f>
        <v>165.95000000000002</v>
      </c>
      <c r="W177" s="161"/>
      <c r="X177" s="161"/>
      <c r="AG177" t="s">
        <v>171</v>
      </c>
    </row>
    <row r="178" spans="1:60" outlineLevel="1" x14ac:dyDescent="0.2">
      <c r="A178" s="168">
        <v>45</v>
      </c>
      <c r="B178" s="169" t="s">
        <v>312</v>
      </c>
      <c r="C178" s="178" t="s">
        <v>313</v>
      </c>
      <c r="D178" s="170" t="s">
        <v>290</v>
      </c>
      <c r="E178" s="171">
        <v>198.261</v>
      </c>
      <c r="F178" s="172"/>
      <c r="G178" s="173">
        <f>ROUND(E178*F178,2)</f>
        <v>0</v>
      </c>
      <c r="H178" s="172"/>
      <c r="I178" s="173">
        <f>ROUND(E178*H178,2)</f>
        <v>0</v>
      </c>
      <c r="J178" s="172"/>
      <c r="K178" s="173">
        <f>ROUND(E178*J178,2)</f>
        <v>0</v>
      </c>
      <c r="L178" s="173">
        <v>21</v>
      </c>
      <c r="M178" s="173">
        <f>G178*(1+L178/100)</f>
        <v>0</v>
      </c>
      <c r="N178" s="173">
        <v>0</v>
      </c>
      <c r="O178" s="173">
        <f>ROUND(E178*N178,2)</f>
        <v>0</v>
      </c>
      <c r="P178" s="173">
        <v>0</v>
      </c>
      <c r="Q178" s="173">
        <f>ROUND(E178*P178,2)</f>
        <v>0</v>
      </c>
      <c r="R178" s="173" t="s">
        <v>236</v>
      </c>
      <c r="S178" s="173" t="s">
        <v>175</v>
      </c>
      <c r="T178" s="174" t="s">
        <v>237</v>
      </c>
      <c r="U178" s="160">
        <v>0.223</v>
      </c>
      <c r="V178" s="160">
        <f>ROUND(E178*U178,2)</f>
        <v>44.21</v>
      </c>
      <c r="W178" s="160"/>
      <c r="X178" s="160" t="s">
        <v>238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239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264" t="s">
        <v>310</v>
      </c>
      <c r="D179" s="265"/>
      <c r="E179" s="265"/>
      <c r="F179" s="265"/>
      <c r="G179" s="265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241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75" t="str">
        <f>C179</f>
        <v>s přemístěním výkopku v příčných profilech na vzdálenost do 15 m nebo s naložením na dopravní prostředek.</v>
      </c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261" t="s">
        <v>431</v>
      </c>
      <c r="D180" s="262"/>
      <c r="E180" s="262"/>
      <c r="F180" s="262"/>
      <c r="G180" s="262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180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93" t="s">
        <v>432</v>
      </c>
      <c r="D181" s="182"/>
      <c r="E181" s="183">
        <v>198.261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248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68">
        <v>46</v>
      </c>
      <c r="B182" s="169" t="s">
        <v>316</v>
      </c>
      <c r="C182" s="178" t="s">
        <v>317</v>
      </c>
      <c r="D182" s="170" t="s">
        <v>290</v>
      </c>
      <c r="E182" s="171">
        <v>39.652200000000001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</v>
      </c>
      <c r="O182" s="173">
        <f>ROUND(E182*N182,2)</f>
        <v>0</v>
      </c>
      <c r="P182" s="173">
        <v>0</v>
      </c>
      <c r="Q182" s="173">
        <f>ROUND(E182*P182,2)</f>
        <v>0</v>
      </c>
      <c r="R182" s="173" t="s">
        <v>236</v>
      </c>
      <c r="S182" s="173" t="s">
        <v>175</v>
      </c>
      <c r="T182" s="174" t="s">
        <v>237</v>
      </c>
      <c r="U182" s="160">
        <v>8.7999999999999995E-2</v>
      </c>
      <c r="V182" s="160">
        <f>ROUND(E182*U182,2)</f>
        <v>3.49</v>
      </c>
      <c r="W182" s="160"/>
      <c r="X182" s="160" t="s">
        <v>238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239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264" t="s">
        <v>310</v>
      </c>
      <c r="D183" s="265"/>
      <c r="E183" s="265"/>
      <c r="F183" s="265"/>
      <c r="G183" s="265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241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75" t="str">
        <f>C183</f>
        <v>s přemístěním výkopku v příčných profilech na vzdálenost do 15 m nebo s naložením na dopravní prostředek.</v>
      </c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261" t="s">
        <v>431</v>
      </c>
      <c r="D184" s="262"/>
      <c r="E184" s="262"/>
      <c r="F184" s="262"/>
      <c r="G184" s="262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180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8"/>
      <c r="B185" s="159"/>
      <c r="C185" s="193" t="s">
        <v>433</v>
      </c>
      <c r="D185" s="182"/>
      <c r="E185" s="183">
        <v>39.652200000000001</v>
      </c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248</v>
      </c>
      <c r="AH185" s="151">
        <v>5</v>
      </c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68">
        <v>47</v>
      </c>
      <c r="B186" s="169" t="s">
        <v>319</v>
      </c>
      <c r="C186" s="178" t="s">
        <v>320</v>
      </c>
      <c r="D186" s="170" t="s">
        <v>290</v>
      </c>
      <c r="E186" s="171">
        <v>84.968720000000005</v>
      </c>
      <c r="F186" s="172"/>
      <c r="G186" s="173">
        <f>ROUND(E186*F186,2)</f>
        <v>0</v>
      </c>
      <c r="H186" s="172"/>
      <c r="I186" s="173">
        <f>ROUND(E186*H186,2)</f>
        <v>0</v>
      </c>
      <c r="J186" s="172"/>
      <c r="K186" s="173">
        <f>ROUND(E186*J186,2)</f>
        <v>0</v>
      </c>
      <c r="L186" s="173">
        <v>21</v>
      </c>
      <c r="M186" s="173">
        <f>G186*(1+L186/100)</f>
        <v>0</v>
      </c>
      <c r="N186" s="173">
        <v>0</v>
      </c>
      <c r="O186" s="173">
        <f>ROUND(E186*N186,2)</f>
        <v>0</v>
      </c>
      <c r="P186" s="173">
        <v>0</v>
      </c>
      <c r="Q186" s="173">
        <f>ROUND(E186*P186,2)</f>
        <v>0</v>
      </c>
      <c r="R186" s="173" t="s">
        <v>236</v>
      </c>
      <c r="S186" s="173" t="s">
        <v>175</v>
      </c>
      <c r="T186" s="174" t="s">
        <v>237</v>
      </c>
      <c r="U186" s="160">
        <v>0.81799999999999995</v>
      </c>
      <c r="V186" s="160">
        <f>ROUND(E186*U186,2)</f>
        <v>69.5</v>
      </c>
      <c r="W186" s="160"/>
      <c r="X186" s="160" t="s">
        <v>238</v>
      </c>
      <c r="Y186" s="151"/>
      <c r="Z186" s="151"/>
      <c r="AA186" s="151"/>
      <c r="AB186" s="151"/>
      <c r="AC186" s="151"/>
      <c r="AD186" s="151"/>
      <c r="AE186" s="151"/>
      <c r="AF186" s="151"/>
      <c r="AG186" s="151" t="s">
        <v>239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264" t="s">
        <v>310</v>
      </c>
      <c r="D187" s="265"/>
      <c r="E187" s="265"/>
      <c r="F187" s="265"/>
      <c r="G187" s="265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241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75" t="str">
        <f>C187</f>
        <v>s přemístěním výkopku v příčných profilech na vzdálenost do 15 m nebo s naložením na dopravní prostředek.</v>
      </c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8"/>
      <c r="B188" s="159"/>
      <c r="C188" s="261" t="s">
        <v>431</v>
      </c>
      <c r="D188" s="262"/>
      <c r="E188" s="262"/>
      <c r="F188" s="262"/>
      <c r="G188" s="262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180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8"/>
      <c r="B189" s="159"/>
      <c r="C189" s="193" t="s">
        <v>434</v>
      </c>
      <c r="D189" s="182"/>
      <c r="E189" s="183">
        <v>84.968720000000005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248</v>
      </c>
      <c r="AH189" s="151">
        <v>5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8"/>
      <c r="B190" s="159"/>
      <c r="C190" s="194" t="s">
        <v>322</v>
      </c>
      <c r="D190" s="184"/>
      <c r="E190" s="185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248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195" t="s">
        <v>323</v>
      </c>
      <c r="D191" s="184"/>
      <c r="E191" s="185">
        <v>0.42857000000000001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248</v>
      </c>
      <c r="AH191" s="151">
        <v>2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94" t="s">
        <v>324</v>
      </c>
      <c r="D192" s="184"/>
      <c r="E192" s="185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248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68">
        <v>48</v>
      </c>
      <c r="B193" s="169" t="s">
        <v>325</v>
      </c>
      <c r="C193" s="178" t="s">
        <v>326</v>
      </c>
      <c r="D193" s="170" t="s">
        <v>290</v>
      </c>
      <c r="E193" s="171">
        <v>16.993739999999999</v>
      </c>
      <c r="F193" s="172"/>
      <c r="G193" s="173">
        <f>ROUND(E193*F193,2)</f>
        <v>0</v>
      </c>
      <c r="H193" s="172"/>
      <c r="I193" s="173">
        <f>ROUND(E193*H193,2)</f>
        <v>0</v>
      </c>
      <c r="J193" s="172"/>
      <c r="K193" s="173">
        <f>ROUND(E193*J193,2)</f>
        <v>0</v>
      </c>
      <c r="L193" s="173">
        <v>21</v>
      </c>
      <c r="M193" s="173">
        <f>G193*(1+L193/100)</f>
        <v>0</v>
      </c>
      <c r="N193" s="173">
        <v>0</v>
      </c>
      <c r="O193" s="173">
        <f>ROUND(E193*N193,2)</f>
        <v>0</v>
      </c>
      <c r="P193" s="173">
        <v>0</v>
      </c>
      <c r="Q193" s="173">
        <f>ROUND(E193*P193,2)</f>
        <v>0</v>
      </c>
      <c r="R193" s="173" t="s">
        <v>236</v>
      </c>
      <c r="S193" s="173" t="s">
        <v>175</v>
      </c>
      <c r="T193" s="174" t="s">
        <v>237</v>
      </c>
      <c r="U193" s="160">
        <v>0.11899999999999999</v>
      </c>
      <c r="V193" s="160">
        <f>ROUND(E193*U193,2)</f>
        <v>2.02</v>
      </c>
      <c r="W193" s="160"/>
      <c r="X193" s="160" t="s">
        <v>238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239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8"/>
      <c r="B194" s="159"/>
      <c r="C194" s="264" t="s">
        <v>310</v>
      </c>
      <c r="D194" s="265"/>
      <c r="E194" s="265"/>
      <c r="F194" s="265"/>
      <c r="G194" s="265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241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75" t="str">
        <f>C194</f>
        <v>s přemístěním výkopku v příčných profilech na vzdálenost do 15 m nebo s naložením na dopravní prostředek.</v>
      </c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261" t="s">
        <v>431</v>
      </c>
      <c r="D195" s="262"/>
      <c r="E195" s="262"/>
      <c r="F195" s="262"/>
      <c r="G195" s="262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180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8"/>
      <c r="B196" s="159"/>
      <c r="C196" s="193" t="s">
        <v>435</v>
      </c>
      <c r="D196" s="182"/>
      <c r="E196" s="183">
        <v>16.993739999999999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248</v>
      </c>
      <c r="AH196" s="151">
        <v>5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ht="22.5" outlineLevel="1" x14ac:dyDescent="0.2">
      <c r="A197" s="168">
        <v>49</v>
      </c>
      <c r="B197" s="169" t="s">
        <v>377</v>
      </c>
      <c r="C197" s="178" t="s">
        <v>378</v>
      </c>
      <c r="D197" s="170" t="s">
        <v>290</v>
      </c>
      <c r="E197" s="171">
        <v>283.22971999999999</v>
      </c>
      <c r="F197" s="172"/>
      <c r="G197" s="173">
        <f>ROUND(E197*F197,2)</f>
        <v>0</v>
      </c>
      <c r="H197" s="172"/>
      <c r="I197" s="173">
        <f>ROUND(E197*H197,2)</f>
        <v>0</v>
      </c>
      <c r="J197" s="172"/>
      <c r="K197" s="173">
        <f>ROUND(E197*J197,2)</f>
        <v>0</v>
      </c>
      <c r="L197" s="173">
        <v>21</v>
      </c>
      <c r="M197" s="173">
        <f>G197*(1+L197/100)</f>
        <v>0</v>
      </c>
      <c r="N197" s="173">
        <v>0</v>
      </c>
      <c r="O197" s="173">
        <f>ROUND(E197*N197,2)</f>
        <v>0</v>
      </c>
      <c r="P197" s="173">
        <v>0</v>
      </c>
      <c r="Q197" s="173">
        <f>ROUND(E197*P197,2)</f>
        <v>0</v>
      </c>
      <c r="R197" s="173" t="s">
        <v>236</v>
      </c>
      <c r="S197" s="173" t="s">
        <v>175</v>
      </c>
      <c r="T197" s="174" t="s">
        <v>237</v>
      </c>
      <c r="U197" s="160">
        <v>4.3999999999999997E-2</v>
      </c>
      <c r="V197" s="160">
        <f>ROUND(E197*U197,2)</f>
        <v>12.46</v>
      </c>
      <c r="W197" s="160"/>
      <c r="X197" s="160" t="s">
        <v>238</v>
      </c>
      <c r="Y197" s="151"/>
      <c r="Z197" s="151"/>
      <c r="AA197" s="151"/>
      <c r="AB197" s="151"/>
      <c r="AC197" s="151"/>
      <c r="AD197" s="151"/>
      <c r="AE197" s="151"/>
      <c r="AF197" s="151"/>
      <c r="AG197" s="151" t="s">
        <v>239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8"/>
      <c r="B198" s="159"/>
      <c r="C198" s="264" t="s">
        <v>374</v>
      </c>
      <c r="D198" s="265"/>
      <c r="E198" s="265"/>
      <c r="F198" s="265"/>
      <c r="G198" s="265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241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8"/>
      <c r="B199" s="159"/>
      <c r="C199" s="261" t="s">
        <v>431</v>
      </c>
      <c r="D199" s="262"/>
      <c r="E199" s="262"/>
      <c r="F199" s="262"/>
      <c r="G199" s="262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180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193" t="s">
        <v>436</v>
      </c>
      <c r="D200" s="182"/>
      <c r="E200" s="183">
        <v>84.968720000000005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248</v>
      </c>
      <c r="AH200" s="151">
        <v>5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8"/>
      <c r="B201" s="159"/>
      <c r="C201" s="193" t="s">
        <v>437</v>
      </c>
      <c r="D201" s="182"/>
      <c r="E201" s="183">
        <v>198.261</v>
      </c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248</v>
      </c>
      <c r="AH201" s="151">
        <v>5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ht="33.75" outlineLevel="1" x14ac:dyDescent="0.2">
      <c r="A202" s="168">
        <v>50</v>
      </c>
      <c r="B202" s="169" t="s">
        <v>388</v>
      </c>
      <c r="C202" s="178" t="s">
        <v>389</v>
      </c>
      <c r="D202" s="170" t="s">
        <v>290</v>
      </c>
      <c r="E202" s="171">
        <v>1416.14858</v>
      </c>
      <c r="F202" s="172"/>
      <c r="G202" s="173">
        <f>ROUND(E202*F202,2)</f>
        <v>0</v>
      </c>
      <c r="H202" s="172"/>
      <c r="I202" s="173">
        <f>ROUND(E202*H202,2)</f>
        <v>0</v>
      </c>
      <c r="J202" s="172"/>
      <c r="K202" s="173">
        <f>ROUND(E202*J202,2)</f>
        <v>0</v>
      </c>
      <c r="L202" s="173">
        <v>21</v>
      </c>
      <c r="M202" s="173">
        <f>G202*(1+L202/100)</f>
        <v>0</v>
      </c>
      <c r="N202" s="173">
        <v>0</v>
      </c>
      <c r="O202" s="173">
        <f>ROUND(E202*N202,2)</f>
        <v>0</v>
      </c>
      <c r="P202" s="173">
        <v>0</v>
      </c>
      <c r="Q202" s="173">
        <f>ROUND(E202*P202,2)</f>
        <v>0</v>
      </c>
      <c r="R202" s="173" t="s">
        <v>236</v>
      </c>
      <c r="S202" s="173" t="s">
        <v>175</v>
      </c>
      <c r="T202" s="174" t="s">
        <v>237</v>
      </c>
      <c r="U202" s="160">
        <v>0</v>
      </c>
      <c r="V202" s="160">
        <f>ROUND(E202*U202,2)</f>
        <v>0</v>
      </c>
      <c r="W202" s="160"/>
      <c r="X202" s="160" t="s">
        <v>238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239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264" t="s">
        <v>374</v>
      </c>
      <c r="D203" s="265"/>
      <c r="E203" s="265"/>
      <c r="F203" s="265"/>
      <c r="G203" s="265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241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261" t="s">
        <v>431</v>
      </c>
      <c r="D204" s="262"/>
      <c r="E204" s="262"/>
      <c r="F204" s="262"/>
      <c r="G204" s="262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180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58"/>
      <c r="B205" s="159"/>
      <c r="C205" s="193" t="s">
        <v>438</v>
      </c>
      <c r="D205" s="182"/>
      <c r="E205" s="183">
        <v>1416.14858</v>
      </c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248</v>
      </c>
      <c r="AH205" s="151">
        <v>5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ht="22.5" outlineLevel="1" x14ac:dyDescent="0.2">
      <c r="A206" s="168">
        <v>51</v>
      </c>
      <c r="B206" s="169" t="s">
        <v>439</v>
      </c>
      <c r="C206" s="178" t="s">
        <v>440</v>
      </c>
      <c r="D206" s="170" t="s">
        <v>290</v>
      </c>
      <c r="E206" s="171">
        <v>283.22971999999999</v>
      </c>
      <c r="F206" s="172"/>
      <c r="G206" s="173">
        <f>ROUND(E206*F206,2)</f>
        <v>0</v>
      </c>
      <c r="H206" s="172"/>
      <c r="I206" s="173">
        <f>ROUND(E206*H206,2)</f>
        <v>0</v>
      </c>
      <c r="J206" s="172"/>
      <c r="K206" s="173">
        <f>ROUND(E206*J206,2)</f>
        <v>0</v>
      </c>
      <c r="L206" s="173">
        <v>21</v>
      </c>
      <c r="M206" s="173">
        <f>G206*(1+L206/100)</f>
        <v>0</v>
      </c>
      <c r="N206" s="173">
        <v>0</v>
      </c>
      <c r="O206" s="173">
        <f>ROUND(E206*N206,2)</f>
        <v>0</v>
      </c>
      <c r="P206" s="173">
        <v>0</v>
      </c>
      <c r="Q206" s="173">
        <f>ROUND(E206*P206,2)</f>
        <v>0</v>
      </c>
      <c r="R206" s="173" t="s">
        <v>236</v>
      </c>
      <c r="S206" s="173" t="s">
        <v>175</v>
      </c>
      <c r="T206" s="174" t="s">
        <v>237</v>
      </c>
      <c r="U206" s="160">
        <v>0.121</v>
      </c>
      <c r="V206" s="160">
        <f>ROUND(E206*U206,2)</f>
        <v>34.270000000000003</v>
      </c>
      <c r="W206" s="160"/>
      <c r="X206" s="160" t="s">
        <v>238</v>
      </c>
      <c r="Y206" s="151"/>
      <c r="Z206" s="151"/>
      <c r="AA206" s="151"/>
      <c r="AB206" s="151"/>
      <c r="AC206" s="151"/>
      <c r="AD206" s="151"/>
      <c r="AE206" s="151"/>
      <c r="AF206" s="151"/>
      <c r="AG206" s="151" t="s">
        <v>239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8"/>
      <c r="B207" s="159"/>
      <c r="C207" s="264" t="s">
        <v>441</v>
      </c>
      <c r="D207" s="265"/>
      <c r="E207" s="265"/>
      <c r="F207" s="265"/>
      <c r="G207" s="265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241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8"/>
      <c r="B208" s="159"/>
      <c r="C208" s="261" t="s">
        <v>431</v>
      </c>
      <c r="D208" s="262"/>
      <c r="E208" s="262"/>
      <c r="F208" s="262"/>
      <c r="G208" s="262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180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193" t="s">
        <v>437</v>
      </c>
      <c r="D209" s="182"/>
      <c r="E209" s="183">
        <v>198.261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248</v>
      </c>
      <c r="AH209" s="151">
        <v>5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8"/>
      <c r="B210" s="159"/>
      <c r="C210" s="193" t="s">
        <v>436</v>
      </c>
      <c r="D210" s="182"/>
      <c r="E210" s="183">
        <v>84.968720000000005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248</v>
      </c>
      <c r="AH210" s="151">
        <v>5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68">
        <v>52</v>
      </c>
      <c r="B211" s="169" t="s">
        <v>420</v>
      </c>
      <c r="C211" s="178" t="s">
        <v>421</v>
      </c>
      <c r="D211" s="170" t="s">
        <v>290</v>
      </c>
      <c r="E211" s="171">
        <v>283.22971999999999</v>
      </c>
      <c r="F211" s="172"/>
      <c r="G211" s="173">
        <f>ROUND(E211*F211,2)</f>
        <v>0</v>
      </c>
      <c r="H211" s="172"/>
      <c r="I211" s="173">
        <f>ROUND(E211*H211,2)</f>
        <v>0</v>
      </c>
      <c r="J211" s="172"/>
      <c r="K211" s="173">
        <f>ROUND(E211*J211,2)</f>
        <v>0</v>
      </c>
      <c r="L211" s="173">
        <v>21</v>
      </c>
      <c r="M211" s="173">
        <f>G211*(1+L211/100)</f>
        <v>0</v>
      </c>
      <c r="N211" s="173">
        <v>0</v>
      </c>
      <c r="O211" s="173">
        <f>ROUND(E211*N211,2)</f>
        <v>0</v>
      </c>
      <c r="P211" s="173">
        <v>0</v>
      </c>
      <c r="Q211" s="173">
        <f>ROUND(E211*P211,2)</f>
        <v>0</v>
      </c>
      <c r="R211" s="173" t="s">
        <v>236</v>
      </c>
      <c r="S211" s="173" t="s">
        <v>175</v>
      </c>
      <c r="T211" s="174" t="s">
        <v>237</v>
      </c>
      <c r="U211" s="160">
        <v>0</v>
      </c>
      <c r="V211" s="160">
        <f>ROUND(E211*U211,2)</f>
        <v>0</v>
      </c>
      <c r="W211" s="160"/>
      <c r="X211" s="160" t="s">
        <v>238</v>
      </c>
      <c r="Y211" s="151"/>
      <c r="Z211" s="151"/>
      <c r="AA211" s="151"/>
      <c r="AB211" s="151"/>
      <c r="AC211" s="151"/>
      <c r="AD211" s="151"/>
      <c r="AE211" s="151"/>
      <c r="AF211" s="151"/>
      <c r="AG211" s="151" t="s">
        <v>239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8"/>
      <c r="B212" s="159"/>
      <c r="C212" s="252" t="s">
        <v>431</v>
      </c>
      <c r="D212" s="253"/>
      <c r="E212" s="253"/>
      <c r="F212" s="253"/>
      <c r="G212" s="253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180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8"/>
      <c r="B213" s="159"/>
      <c r="C213" s="193" t="s">
        <v>442</v>
      </c>
      <c r="D213" s="182"/>
      <c r="E213" s="183">
        <v>283.22971999999999</v>
      </c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51"/>
      <c r="Z213" s="151"/>
      <c r="AA213" s="151"/>
      <c r="AB213" s="151"/>
      <c r="AC213" s="151"/>
      <c r="AD213" s="151"/>
      <c r="AE213" s="151"/>
      <c r="AF213" s="151"/>
      <c r="AG213" s="151" t="s">
        <v>248</v>
      </c>
      <c r="AH213" s="151">
        <v>5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2">
      <c r="A214" s="168">
        <v>53</v>
      </c>
      <c r="B214" s="169" t="s">
        <v>443</v>
      </c>
      <c r="C214" s="178" t="s">
        <v>444</v>
      </c>
      <c r="D214" s="170" t="s">
        <v>445</v>
      </c>
      <c r="E214" s="171">
        <v>623.10537999999997</v>
      </c>
      <c r="F214" s="172"/>
      <c r="G214" s="173">
        <f>ROUND(E214*F214,2)</f>
        <v>0</v>
      </c>
      <c r="H214" s="172"/>
      <c r="I214" s="173">
        <f>ROUND(E214*H214,2)</f>
        <v>0</v>
      </c>
      <c r="J214" s="172"/>
      <c r="K214" s="173">
        <f>ROUND(E214*J214,2)</f>
        <v>0</v>
      </c>
      <c r="L214" s="173">
        <v>21</v>
      </c>
      <c r="M214" s="173">
        <f>G214*(1+L214/100)</f>
        <v>0</v>
      </c>
      <c r="N214" s="173">
        <v>1</v>
      </c>
      <c r="O214" s="173">
        <f>ROUND(E214*N214,2)</f>
        <v>623.11</v>
      </c>
      <c r="P214" s="173">
        <v>0</v>
      </c>
      <c r="Q214" s="173">
        <f>ROUND(E214*P214,2)</f>
        <v>0</v>
      </c>
      <c r="R214" s="173" t="s">
        <v>446</v>
      </c>
      <c r="S214" s="173" t="s">
        <v>175</v>
      </c>
      <c r="T214" s="174" t="s">
        <v>237</v>
      </c>
      <c r="U214" s="160">
        <v>0</v>
      </c>
      <c r="V214" s="160">
        <f>ROUND(E214*U214,2)</f>
        <v>0</v>
      </c>
      <c r="W214" s="160"/>
      <c r="X214" s="160" t="s">
        <v>447</v>
      </c>
      <c r="Y214" s="151"/>
      <c r="Z214" s="151"/>
      <c r="AA214" s="151"/>
      <c r="AB214" s="151"/>
      <c r="AC214" s="151"/>
      <c r="AD214" s="151"/>
      <c r="AE214" s="151"/>
      <c r="AF214" s="151"/>
      <c r="AG214" s="151" t="s">
        <v>448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8"/>
      <c r="B215" s="159"/>
      <c r="C215" s="252" t="s">
        <v>431</v>
      </c>
      <c r="D215" s="253"/>
      <c r="E215" s="253"/>
      <c r="F215" s="253"/>
      <c r="G215" s="253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180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8"/>
      <c r="B216" s="159"/>
      <c r="C216" s="193" t="s">
        <v>449</v>
      </c>
      <c r="D216" s="182"/>
      <c r="E216" s="183">
        <v>186.93118000000001</v>
      </c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248</v>
      </c>
      <c r="AH216" s="151">
        <v>5</v>
      </c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8"/>
      <c r="B217" s="159"/>
      <c r="C217" s="193" t="s">
        <v>450</v>
      </c>
      <c r="D217" s="182"/>
      <c r="E217" s="183">
        <v>436.17419999999998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248</v>
      </c>
      <c r="AH217" s="151">
        <v>5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x14ac:dyDescent="0.2">
      <c r="A218" s="162" t="s">
        <v>170</v>
      </c>
      <c r="B218" s="163" t="s">
        <v>88</v>
      </c>
      <c r="C218" s="177" t="s">
        <v>89</v>
      </c>
      <c r="D218" s="164"/>
      <c r="E218" s="165"/>
      <c r="F218" s="166"/>
      <c r="G218" s="166">
        <f>SUMIF(AG219:AG220,"&lt;&gt;NOR",G219:G220)</f>
        <v>0</v>
      </c>
      <c r="H218" s="166"/>
      <c r="I218" s="166">
        <f>SUM(I219:I220)</f>
        <v>0</v>
      </c>
      <c r="J218" s="166"/>
      <c r="K218" s="166">
        <f>SUM(K219:K220)</f>
        <v>0</v>
      </c>
      <c r="L218" s="166"/>
      <c r="M218" s="166">
        <f>SUM(M219:M220)</f>
        <v>0</v>
      </c>
      <c r="N218" s="166"/>
      <c r="O218" s="166">
        <f>SUM(O219:O220)</f>
        <v>0</v>
      </c>
      <c r="P218" s="166"/>
      <c r="Q218" s="166">
        <f>SUM(Q219:Q220)</f>
        <v>0</v>
      </c>
      <c r="R218" s="166"/>
      <c r="S218" s="166"/>
      <c r="T218" s="167"/>
      <c r="U218" s="161"/>
      <c r="V218" s="161">
        <f>SUM(V219:V220)</f>
        <v>2.35</v>
      </c>
      <c r="W218" s="161"/>
      <c r="X218" s="161"/>
      <c r="AG218" t="s">
        <v>171</v>
      </c>
    </row>
    <row r="219" spans="1:60" ht="56.25" outlineLevel="1" x14ac:dyDescent="0.2">
      <c r="A219" s="168">
        <v>54</v>
      </c>
      <c r="B219" s="169" t="s">
        <v>451</v>
      </c>
      <c r="C219" s="178" t="s">
        <v>452</v>
      </c>
      <c r="D219" s="170" t="s">
        <v>290</v>
      </c>
      <c r="E219" s="171">
        <v>54.591000000000001</v>
      </c>
      <c r="F219" s="172"/>
      <c r="G219" s="173">
        <f>ROUND(E219*F219,2)</f>
        <v>0</v>
      </c>
      <c r="H219" s="172"/>
      <c r="I219" s="173">
        <f>ROUND(E219*H219,2)</f>
        <v>0</v>
      </c>
      <c r="J219" s="172"/>
      <c r="K219" s="173">
        <f>ROUND(E219*J219,2)</f>
        <v>0</v>
      </c>
      <c r="L219" s="173">
        <v>21</v>
      </c>
      <c r="M219" s="173">
        <f>G219*(1+L219/100)</f>
        <v>0</v>
      </c>
      <c r="N219" s="173">
        <v>0</v>
      </c>
      <c r="O219" s="173">
        <f>ROUND(E219*N219,2)</f>
        <v>0</v>
      </c>
      <c r="P219" s="173">
        <v>0</v>
      </c>
      <c r="Q219" s="173">
        <f>ROUND(E219*P219,2)</f>
        <v>0</v>
      </c>
      <c r="R219" s="173" t="s">
        <v>236</v>
      </c>
      <c r="S219" s="173" t="s">
        <v>175</v>
      </c>
      <c r="T219" s="174" t="s">
        <v>237</v>
      </c>
      <c r="U219" s="160">
        <v>4.2999999999999997E-2</v>
      </c>
      <c r="V219" s="160">
        <f>ROUND(E219*U219,2)</f>
        <v>2.35</v>
      </c>
      <c r="W219" s="160"/>
      <c r="X219" s="160" t="s">
        <v>238</v>
      </c>
      <c r="Y219" s="151"/>
      <c r="Z219" s="151"/>
      <c r="AA219" s="151"/>
      <c r="AB219" s="151"/>
      <c r="AC219" s="151"/>
      <c r="AD219" s="151"/>
      <c r="AE219" s="151"/>
      <c r="AF219" s="151"/>
      <c r="AG219" s="151" t="s">
        <v>239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8"/>
      <c r="B220" s="159"/>
      <c r="C220" s="264" t="s">
        <v>441</v>
      </c>
      <c r="D220" s="265"/>
      <c r="E220" s="265"/>
      <c r="F220" s="265"/>
      <c r="G220" s="265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51"/>
      <c r="Z220" s="151"/>
      <c r="AA220" s="151"/>
      <c r="AB220" s="151"/>
      <c r="AC220" s="151"/>
      <c r="AD220" s="151"/>
      <c r="AE220" s="151"/>
      <c r="AF220" s="151"/>
      <c r="AG220" s="151" t="s">
        <v>241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x14ac:dyDescent="0.2">
      <c r="A221" s="162" t="s">
        <v>170</v>
      </c>
      <c r="B221" s="163" t="s">
        <v>90</v>
      </c>
      <c r="C221" s="177" t="s">
        <v>91</v>
      </c>
      <c r="D221" s="164"/>
      <c r="E221" s="165"/>
      <c r="F221" s="166"/>
      <c r="G221" s="166">
        <f>SUMIF(AG222:AG266,"&lt;&gt;NOR",G222:G266)</f>
        <v>0</v>
      </c>
      <c r="H221" s="166"/>
      <c r="I221" s="166">
        <f>SUM(I222:I266)</f>
        <v>0</v>
      </c>
      <c r="J221" s="166"/>
      <c r="K221" s="166">
        <f>SUM(K222:K266)</f>
        <v>0</v>
      </c>
      <c r="L221" s="166"/>
      <c r="M221" s="166">
        <f>SUM(M222:M266)</f>
        <v>0</v>
      </c>
      <c r="N221" s="166"/>
      <c r="O221" s="166">
        <f>SUM(O222:O266)</f>
        <v>109.2</v>
      </c>
      <c r="P221" s="166"/>
      <c r="Q221" s="166">
        <f>SUM(Q222:Q266)</f>
        <v>0</v>
      </c>
      <c r="R221" s="166"/>
      <c r="S221" s="166"/>
      <c r="T221" s="167"/>
      <c r="U221" s="161"/>
      <c r="V221" s="161">
        <f>SUM(V222:V266)</f>
        <v>106.65</v>
      </c>
      <c r="W221" s="161"/>
      <c r="X221" s="161"/>
      <c r="AG221" t="s">
        <v>171</v>
      </c>
    </row>
    <row r="222" spans="1:60" outlineLevel="1" x14ac:dyDescent="0.2">
      <c r="A222" s="168">
        <v>55</v>
      </c>
      <c r="B222" s="169" t="s">
        <v>453</v>
      </c>
      <c r="C222" s="178" t="s">
        <v>454</v>
      </c>
      <c r="D222" s="170" t="s">
        <v>235</v>
      </c>
      <c r="E222" s="171">
        <v>178.1</v>
      </c>
      <c r="F222" s="172"/>
      <c r="G222" s="173">
        <f>ROUND(E222*F222,2)</f>
        <v>0</v>
      </c>
      <c r="H222" s="172"/>
      <c r="I222" s="173">
        <f>ROUND(E222*H222,2)</f>
        <v>0</v>
      </c>
      <c r="J222" s="172"/>
      <c r="K222" s="173">
        <f>ROUND(E222*J222,2)</f>
        <v>0</v>
      </c>
      <c r="L222" s="173">
        <v>21</v>
      </c>
      <c r="M222" s="173">
        <f>G222*(1+L222/100)</f>
        <v>0</v>
      </c>
      <c r="N222" s="173">
        <v>0</v>
      </c>
      <c r="O222" s="173">
        <f>ROUND(E222*N222,2)</f>
        <v>0</v>
      </c>
      <c r="P222" s="173">
        <v>0</v>
      </c>
      <c r="Q222" s="173">
        <f>ROUND(E222*P222,2)</f>
        <v>0</v>
      </c>
      <c r="R222" s="173" t="s">
        <v>261</v>
      </c>
      <c r="S222" s="173" t="s">
        <v>175</v>
      </c>
      <c r="T222" s="174" t="s">
        <v>237</v>
      </c>
      <c r="U222" s="160">
        <v>0.06</v>
      </c>
      <c r="V222" s="160">
        <f>ROUND(E222*U222,2)</f>
        <v>10.69</v>
      </c>
      <c r="W222" s="160"/>
      <c r="X222" s="160" t="s">
        <v>238</v>
      </c>
      <c r="Y222" s="151"/>
      <c r="Z222" s="151"/>
      <c r="AA222" s="151"/>
      <c r="AB222" s="151"/>
      <c r="AC222" s="151"/>
      <c r="AD222" s="151"/>
      <c r="AE222" s="151"/>
      <c r="AF222" s="151"/>
      <c r="AG222" s="151" t="s">
        <v>239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8"/>
      <c r="B223" s="159"/>
      <c r="C223" s="264" t="s">
        <v>455</v>
      </c>
      <c r="D223" s="265"/>
      <c r="E223" s="265"/>
      <c r="F223" s="265"/>
      <c r="G223" s="265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241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58"/>
      <c r="B224" s="159"/>
      <c r="C224" s="261" t="s">
        <v>456</v>
      </c>
      <c r="D224" s="262"/>
      <c r="E224" s="262"/>
      <c r="F224" s="262"/>
      <c r="G224" s="262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180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68">
        <v>56</v>
      </c>
      <c r="B225" s="169" t="s">
        <v>457</v>
      </c>
      <c r="C225" s="178" t="s">
        <v>458</v>
      </c>
      <c r="D225" s="170" t="s">
        <v>235</v>
      </c>
      <c r="E225" s="171">
        <v>178.1</v>
      </c>
      <c r="F225" s="172"/>
      <c r="G225" s="173">
        <f>ROUND(E225*F225,2)</f>
        <v>0</v>
      </c>
      <c r="H225" s="172"/>
      <c r="I225" s="173">
        <f>ROUND(E225*H225,2)</f>
        <v>0</v>
      </c>
      <c r="J225" s="172"/>
      <c r="K225" s="173">
        <f>ROUND(E225*J225,2)</f>
        <v>0</v>
      </c>
      <c r="L225" s="173">
        <v>21</v>
      </c>
      <c r="M225" s="173">
        <f>G225*(1+L225/100)</f>
        <v>0</v>
      </c>
      <c r="N225" s="173">
        <v>0</v>
      </c>
      <c r="O225" s="173">
        <f>ROUND(E225*N225,2)</f>
        <v>0</v>
      </c>
      <c r="P225" s="173">
        <v>0</v>
      </c>
      <c r="Q225" s="173">
        <f>ROUND(E225*P225,2)</f>
        <v>0</v>
      </c>
      <c r="R225" s="173" t="s">
        <v>236</v>
      </c>
      <c r="S225" s="173" t="s">
        <v>175</v>
      </c>
      <c r="T225" s="174" t="s">
        <v>237</v>
      </c>
      <c r="U225" s="160">
        <v>1.2999999999999999E-2</v>
      </c>
      <c r="V225" s="160">
        <f>ROUND(E225*U225,2)</f>
        <v>2.3199999999999998</v>
      </c>
      <c r="W225" s="160"/>
      <c r="X225" s="160" t="s">
        <v>238</v>
      </c>
      <c r="Y225" s="151"/>
      <c r="Z225" s="151"/>
      <c r="AA225" s="151"/>
      <c r="AB225" s="151"/>
      <c r="AC225" s="151"/>
      <c r="AD225" s="151"/>
      <c r="AE225" s="151"/>
      <c r="AF225" s="151"/>
      <c r="AG225" s="151" t="s">
        <v>239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264" t="s">
        <v>459</v>
      </c>
      <c r="D226" s="265"/>
      <c r="E226" s="265"/>
      <c r="F226" s="265"/>
      <c r="G226" s="265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241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8"/>
      <c r="B227" s="159"/>
      <c r="C227" s="193" t="s">
        <v>460</v>
      </c>
      <c r="D227" s="182"/>
      <c r="E227" s="183">
        <v>178.1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248</v>
      </c>
      <c r="AH227" s="151">
        <v>5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68">
        <v>57</v>
      </c>
      <c r="B228" s="169" t="s">
        <v>461</v>
      </c>
      <c r="C228" s="178" t="s">
        <v>462</v>
      </c>
      <c r="D228" s="170" t="s">
        <v>235</v>
      </c>
      <c r="E228" s="171">
        <v>1340.9</v>
      </c>
      <c r="F228" s="172"/>
      <c r="G228" s="173">
        <f>ROUND(E228*F228,2)</f>
        <v>0</v>
      </c>
      <c r="H228" s="172"/>
      <c r="I228" s="173">
        <f>ROUND(E228*H228,2)</f>
        <v>0</v>
      </c>
      <c r="J228" s="172"/>
      <c r="K228" s="173">
        <f>ROUND(E228*J228,2)</f>
        <v>0</v>
      </c>
      <c r="L228" s="173">
        <v>21</v>
      </c>
      <c r="M228" s="173">
        <f>G228*(1+L228/100)</f>
        <v>0</v>
      </c>
      <c r="N228" s="173">
        <v>0</v>
      </c>
      <c r="O228" s="173">
        <f>ROUND(E228*N228,2)</f>
        <v>0</v>
      </c>
      <c r="P228" s="173">
        <v>0</v>
      </c>
      <c r="Q228" s="173">
        <f>ROUND(E228*P228,2)</f>
        <v>0</v>
      </c>
      <c r="R228" s="173" t="s">
        <v>236</v>
      </c>
      <c r="S228" s="173" t="s">
        <v>175</v>
      </c>
      <c r="T228" s="174" t="s">
        <v>237</v>
      </c>
      <c r="U228" s="160">
        <v>1.7999999999999999E-2</v>
      </c>
      <c r="V228" s="160">
        <f>ROUND(E228*U228,2)</f>
        <v>24.14</v>
      </c>
      <c r="W228" s="160"/>
      <c r="X228" s="160" t="s">
        <v>238</v>
      </c>
      <c r="Y228" s="151"/>
      <c r="Z228" s="151"/>
      <c r="AA228" s="151"/>
      <c r="AB228" s="151"/>
      <c r="AC228" s="151"/>
      <c r="AD228" s="151"/>
      <c r="AE228" s="151"/>
      <c r="AF228" s="151"/>
      <c r="AG228" s="151" t="s">
        <v>239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8"/>
      <c r="B229" s="159"/>
      <c r="C229" s="264" t="s">
        <v>459</v>
      </c>
      <c r="D229" s="265"/>
      <c r="E229" s="265"/>
      <c r="F229" s="265"/>
      <c r="G229" s="265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51"/>
      <c r="Z229" s="151"/>
      <c r="AA229" s="151"/>
      <c r="AB229" s="151"/>
      <c r="AC229" s="151"/>
      <c r="AD229" s="151"/>
      <c r="AE229" s="151"/>
      <c r="AF229" s="151"/>
      <c r="AG229" s="151" t="s">
        <v>241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8"/>
      <c r="B230" s="159"/>
      <c r="C230" s="193" t="s">
        <v>463</v>
      </c>
      <c r="D230" s="182"/>
      <c r="E230" s="183">
        <v>396.8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248</v>
      </c>
      <c r="AH230" s="151">
        <v>5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8"/>
      <c r="B231" s="159"/>
      <c r="C231" s="193" t="s">
        <v>464</v>
      </c>
      <c r="D231" s="182"/>
      <c r="E231" s="183">
        <v>944.1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51"/>
      <c r="Z231" s="151"/>
      <c r="AA231" s="151"/>
      <c r="AB231" s="151"/>
      <c r="AC231" s="151"/>
      <c r="AD231" s="151"/>
      <c r="AE231" s="151"/>
      <c r="AF231" s="151"/>
      <c r="AG231" s="151" t="s">
        <v>248</v>
      </c>
      <c r="AH231" s="151">
        <v>5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ht="22.5" outlineLevel="1" x14ac:dyDescent="0.2">
      <c r="A232" s="168">
        <v>58</v>
      </c>
      <c r="B232" s="169" t="s">
        <v>465</v>
      </c>
      <c r="C232" s="178" t="s">
        <v>466</v>
      </c>
      <c r="D232" s="170" t="s">
        <v>235</v>
      </c>
      <c r="E232" s="171">
        <v>178.1</v>
      </c>
      <c r="F232" s="172"/>
      <c r="G232" s="173">
        <f>ROUND(E232*F232,2)</f>
        <v>0</v>
      </c>
      <c r="H232" s="172"/>
      <c r="I232" s="173">
        <f>ROUND(E232*H232,2)</f>
        <v>0</v>
      </c>
      <c r="J232" s="172"/>
      <c r="K232" s="173">
        <f>ROUND(E232*J232,2)</f>
        <v>0</v>
      </c>
      <c r="L232" s="173">
        <v>21</v>
      </c>
      <c r="M232" s="173">
        <f>G232*(1+L232/100)</f>
        <v>0</v>
      </c>
      <c r="N232" s="173">
        <v>0</v>
      </c>
      <c r="O232" s="173">
        <f>ROUND(E232*N232,2)</f>
        <v>0</v>
      </c>
      <c r="P232" s="173">
        <v>0</v>
      </c>
      <c r="Q232" s="173">
        <f>ROUND(E232*P232,2)</f>
        <v>0</v>
      </c>
      <c r="R232" s="173" t="s">
        <v>236</v>
      </c>
      <c r="S232" s="173" t="s">
        <v>175</v>
      </c>
      <c r="T232" s="174" t="s">
        <v>237</v>
      </c>
      <c r="U232" s="160">
        <v>0.17699999999999999</v>
      </c>
      <c r="V232" s="160">
        <f>ROUND(E232*U232,2)</f>
        <v>31.52</v>
      </c>
      <c r="W232" s="160"/>
      <c r="X232" s="160" t="s">
        <v>238</v>
      </c>
      <c r="Y232" s="151"/>
      <c r="Z232" s="151"/>
      <c r="AA232" s="151"/>
      <c r="AB232" s="151"/>
      <c r="AC232" s="151"/>
      <c r="AD232" s="151"/>
      <c r="AE232" s="151"/>
      <c r="AF232" s="151"/>
      <c r="AG232" s="151" t="s">
        <v>239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ht="22.5" outlineLevel="1" x14ac:dyDescent="0.2">
      <c r="A233" s="158"/>
      <c r="B233" s="159"/>
      <c r="C233" s="264" t="s">
        <v>467</v>
      </c>
      <c r="D233" s="265"/>
      <c r="E233" s="265"/>
      <c r="F233" s="265"/>
      <c r="G233" s="265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51"/>
      <c r="Z233" s="151"/>
      <c r="AA233" s="151"/>
      <c r="AB233" s="151"/>
      <c r="AC233" s="151"/>
      <c r="AD233" s="151"/>
      <c r="AE233" s="151"/>
      <c r="AF233" s="151"/>
      <c r="AG233" s="151" t="s">
        <v>241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75" t="str">
        <f>C233</f>
        <v>s případným nutným přemístěním hromad nebo dočasných skládek na místo potřeby ze vzdálenosti do 30 m, v rovině nebo ve svahu do 1 : 5,</v>
      </c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8"/>
      <c r="B234" s="159"/>
      <c r="C234" s="193" t="s">
        <v>460</v>
      </c>
      <c r="D234" s="182"/>
      <c r="E234" s="183">
        <v>178.1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248</v>
      </c>
      <c r="AH234" s="151">
        <v>5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ht="22.5" outlineLevel="1" x14ac:dyDescent="0.2">
      <c r="A235" s="168">
        <v>59</v>
      </c>
      <c r="B235" s="169" t="s">
        <v>468</v>
      </c>
      <c r="C235" s="178" t="s">
        <v>469</v>
      </c>
      <c r="D235" s="170" t="s">
        <v>235</v>
      </c>
      <c r="E235" s="171">
        <v>178.1</v>
      </c>
      <c r="F235" s="172"/>
      <c r="G235" s="173">
        <f>ROUND(E235*F235,2)</f>
        <v>0</v>
      </c>
      <c r="H235" s="172"/>
      <c r="I235" s="173">
        <f>ROUND(E235*H235,2)</f>
        <v>0</v>
      </c>
      <c r="J235" s="172"/>
      <c r="K235" s="173">
        <f>ROUND(E235*J235,2)</f>
        <v>0</v>
      </c>
      <c r="L235" s="173">
        <v>21</v>
      </c>
      <c r="M235" s="173">
        <f>G235*(1+L235/100)</f>
        <v>0</v>
      </c>
      <c r="N235" s="173">
        <v>0</v>
      </c>
      <c r="O235" s="173">
        <f>ROUND(E235*N235,2)</f>
        <v>0</v>
      </c>
      <c r="P235" s="173">
        <v>0</v>
      </c>
      <c r="Q235" s="173">
        <f>ROUND(E235*P235,2)</f>
        <v>0</v>
      </c>
      <c r="R235" s="173" t="s">
        <v>261</v>
      </c>
      <c r="S235" s="173" t="s">
        <v>175</v>
      </c>
      <c r="T235" s="174" t="s">
        <v>237</v>
      </c>
      <c r="U235" s="160">
        <v>0.09</v>
      </c>
      <c r="V235" s="160">
        <f>ROUND(E235*U235,2)</f>
        <v>16.03</v>
      </c>
      <c r="W235" s="160"/>
      <c r="X235" s="160" t="s">
        <v>238</v>
      </c>
      <c r="Y235" s="151"/>
      <c r="Z235" s="151"/>
      <c r="AA235" s="151"/>
      <c r="AB235" s="151"/>
      <c r="AC235" s="151"/>
      <c r="AD235" s="151"/>
      <c r="AE235" s="151"/>
      <c r="AF235" s="151"/>
      <c r="AG235" s="151" t="s">
        <v>239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8"/>
      <c r="B236" s="159"/>
      <c r="C236" s="264" t="s">
        <v>470</v>
      </c>
      <c r="D236" s="265"/>
      <c r="E236" s="265"/>
      <c r="F236" s="265"/>
      <c r="G236" s="265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51"/>
      <c r="Z236" s="151"/>
      <c r="AA236" s="151"/>
      <c r="AB236" s="151"/>
      <c r="AC236" s="151"/>
      <c r="AD236" s="151"/>
      <c r="AE236" s="151"/>
      <c r="AF236" s="151"/>
      <c r="AG236" s="151" t="s">
        <v>241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8"/>
      <c r="B237" s="159"/>
      <c r="C237" s="193" t="s">
        <v>460</v>
      </c>
      <c r="D237" s="182"/>
      <c r="E237" s="183">
        <v>178.1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248</v>
      </c>
      <c r="AH237" s="151">
        <v>5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1" x14ac:dyDescent="0.2">
      <c r="A238" s="168">
        <v>60</v>
      </c>
      <c r="B238" s="169" t="s">
        <v>471</v>
      </c>
      <c r="C238" s="178" t="s">
        <v>472</v>
      </c>
      <c r="D238" s="170" t="s">
        <v>235</v>
      </c>
      <c r="E238" s="171">
        <v>178.1</v>
      </c>
      <c r="F238" s="172"/>
      <c r="G238" s="173">
        <f>ROUND(E238*F238,2)</f>
        <v>0</v>
      </c>
      <c r="H238" s="172"/>
      <c r="I238" s="173">
        <f>ROUND(E238*H238,2)</f>
        <v>0</v>
      </c>
      <c r="J238" s="172"/>
      <c r="K238" s="173">
        <f>ROUND(E238*J238,2)</f>
        <v>0</v>
      </c>
      <c r="L238" s="173">
        <v>21</v>
      </c>
      <c r="M238" s="173">
        <f>G238*(1+L238/100)</f>
        <v>0</v>
      </c>
      <c r="N238" s="173">
        <v>0</v>
      </c>
      <c r="O238" s="173">
        <f>ROUND(E238*N238,2)</f>
        <v>0</v>
      </c>
      <c r="P238" s="173">
        <v>0</v>
      </c>
      <c r="Q238" s="173">
        <f>ROUND(E238*P238,2)</f>
        <v>0</v>
      </c>
      <c r="R238" s="173" t="s">
        <v>261</v>
      </c>
      <c r="S238" s="173" t="s">
        <v>175</v>
      </c>
      <c r="T238" s="174" t="s">
        <v>237</v>
      </c>
      <c r="U238" s="160">
        <v>3.5000000000000001E-3</v>
      </c>
      <c r="V238" s="160">
        <f>ROUND(E238*U238,2)</f>
        <v>0.62</v>
      </c>
      <c r="W238" s="160"/>
      <c r="X238" s="160" t="s">
        <v>238</v>
      </c>
      <c r="Y238" s="151"/>
      <c r="Z238" s="151"/>
      <c r="AA238" s="151"/>
      <c r="AB238" s="151"/>
      <c r="AC238" s="151"/>
      <c r="AD238" s="151"/>
      <c r="AE238" s="151"/>
      <c r="AF238" s="151"/>
      <c r="AG238" s="151" t="s">
        <v>239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8"/>
      <c r="B239" s="159"/>
      <c r="C239" s="264" t="s">
        <v>473</v>
      </c>
      <c r="D239" s="265"/>
      <c r="E239" s="265"/>
      <c r="F239" s="265"/>
      <c r="G239" s="265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241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261" t="s">
        <v>474</v>
      </c>
      <c r="D240" s="262"/>
      <c r="E240" s="262"/>
      <c r="F240" s="262"/>
      <c r="G240" s="262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180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58"/>
      <c r="B241" s="159"/>
      <c r="C241" s="193" t="s">
        <v>460</v>
      </c>
      <c r="D241" s="182"/>
      <c r="E241" s="183">
        <v>178.1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51"/>
      <c r="Z241" s="151"/>
      <c r="AA241" s="151"/>
      <c r="AB241" s="151"/>
      <c r="AC241" s="151"/>
      <c r="AD241" s="151"/>
      <c r="AE241" s="151"/>
      <c r="AF241" s="151"/>
      <c r="AG241" s="151" t="s">
        <v>248</v>
      </c>
      <c r="AH241" s="151">
        <v>5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68">
        <v>61</v>
      </c>
      <c r="B242" s="169" t="s">
        <v>475</v>
      </c>
      <c r="C242" s="178" t="s">
        <v>476</v>
      </c>
      <c r="D242" s="170" t="s">
        <v>445</v>
      </c>
      <c r="E242" s="171">
        <v>5.3400000000000001E-3</v>
      </c>
      <c r="F242" s="172"/>
      <c r="G242" s="173">
        <f>ROUND(E242*F242,2)</f>
        <v>0</v>
      </c>
      <c r="H242" s="172"/>
      <c r="I242" s="173">
        <f>ROUND(E242*H242,2)</f>
        <v>0</v>
      </c>
      <c r="J242" s="172"/>
      <c r="K242" s="173">
        <f>ROUND(E242*J242,2)</f>
        <v>0</v>
      </c>
      <c r="L242" s="173">
        <v>21</v>
      </c>
      <c r="M242" s="173">
        <f>G242*(1+L242/100)</f>
        <v>0</v>
      </c>
      <c r="N242" s="173">
        <v>0</v>
      </c>
      <c r="O242" s="173">
        <f>ROUND(E242*N242,2)</f>
        <v>0</v>
      </c>
      <c r="P242" s="173">
        <v>0</v>
      </c>
      <c r="Q242" s="173">
        <f>ROUND(E242*P242,2)</f>
        <v>0</v>
      </c>
      <c r="R242" s="173" t="s">
        <v>261</v>
      </c>
      <c r="S242" s="173" t="s">
        <v>175</v>
      </c>
      <c r="T242" s="174" t="s">
        <v>237</v>
      </c>
      <c r="U242" s="160">
        <v>21.428999999999998</v>
      </c>
      <c r="V242" s="160">
        <f>ROUND(E242*U242,2)</f>
        <v>0.11</v>
      </c>
      <c r="W242" s="160"/>
      <c r="X242" s="160" t="s">
        <v>238</v>
      </c>
      <c r="Y242" s="151"/>
      <c r="Z242" s="151"/>
      <c r="AA242" s="151"/>
      <c r="AB242" s="151"/>
      <c r="AC242" s="151"/>
      <c r="AD242" s="151"/>
      <c r="AE242" s="151"/>
      <c r="AF242" s="151"/>
      <c r="AG242" s="151" t="s">
        <v>477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8"/>
      <c r="B243" s="159"/>
      <c r="C243" s="264" t="s">
        <v>478</v>
      </c>
      <c r="D243" s="265"/>
      <c r="E243" s="265"/>
      <c r="F243" s="265"/>
      <c r="G243" s="265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241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58"/>
      <c r="B244" s="159"/>
      <c r="C244" s="193" t="s">
        <v>479</v>
      </c>
      <c r="D244" s="182"/>
      <c r="E244" s="183">
        <v>5.3400000000000001E-3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51"/>
      <c r="Z244" s="151"/>
      <c r="AA244" s="151"/>
      <c r="AB244" s="151"/>
      <c r="AC244" s="151"/>
      <c r="AD244" s="151"/>
      <c r="AE244" s="151"/>
      <c r="AF244" s="151"/>
      <c r="AG244" s="151" t="s">
        <v>248</v>
      </c>
      <c r="AH244" s="151">
        <v>5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8"/>
      <c r="B245" s="159"/>
      <c r="C245" s="194" t="s">
        <v>322</v>
      </c>
      <c r="D245" s="184"/>
      <c r="E245" s="185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248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8"/>
      <c r="B246" s="159"/>
      <c r="C246" s="195" t="s">
        <v>480</v>
      </c>
      <c r="D246" s="184"/>
      <c r="E246" s="185">
        <v>9.7000000000000005E-4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51"/>
      <c r="Z246" s="151"/>
      <c r="AA246" s="151"/>
      <c r="AB246" s="151"/>
      <c r="AC246" s="151"/>
      <c r="AD246" s="151"/>
      <c r="AE246" s="151"/>
      <c r="AF246" s="151"/>
      <c r="AG246" s="151" t="s">
        <v>248</v>
      </c>
      <c r="AH246" s="151">
        <v>2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58"/>
      <c r="B247" s="159"/>
      <c r="C247" s="194" t="s">
        <v>324</v>
      </c>
      <c r="D247" s="184"/>
      <c r="E247" s="185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248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68">
        <v>62</v>
      </c>
      <c r="B248" s="169" t="s">
        <v>481</v>
      </c>
      <c r="C248" s="178" t="s">
        <v>482</v>
      </c>
      <c r="D248" s="170" t="s">
        <v>235</v>
      </c>
      <c r="E248" s="171">
        <v>178.1</v>
      </c>
      <c r="F248" s="172"/>
      <c r="G248" s="173">
        <f>ROUND(E248*F248,2)</f>
        <v>0</v>
      </c>
      <c r="H248" s="172"/>
      <c r="I248" s="173">
        <f>ROUND(E248*H248,2)</f>
        <v>0</v>
      </c>
      <c r="J248" s="172"/>
      <c r="K248" s="173">
        <f>ROUND(E248*J248,2)</f>
        <v>0</v>
      </c>
      <c r="L248" s="173">
        <v>21</v>
      </c>
      <c r="M248" s="173">
        <f>G248*(1+L248/100)</f>
        <v>0</v>
      </c>
      <c r="N248" s="173">
        <v>0</v>
      </c>
      <c r="O248" s="173">
        <f>ROUND(E248*N248,2)</f>
        <v>0</v>
      </c>
      <c r="P248" s="173">
        <v>0</v>
      </c>
      <c r="Q248" s="173">
        <f>ROUND(E248*P248,2)</f>
        <v>0</v>
      </c>
      <c r="R248" s="173" t="s">
        <v>261</v>
      </c>
      <c r="S248" s="173" t="s">
        <v>175</v>
      </c>
      <c r="T248" s="174" t="s">
        <v>237</v>
      </c>
      <c r="U248" s="160">
        <v>0.10199999999999999</v>
      </c>
      <c r="V248" s="160">
        <f>ROUND(E248*U248,2)</f>
        <v>18.170000000000002</v>
      </c>
      <c r="W248" s="160"/>
      <c r="X248" s="160" t="s">
        <v>238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239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264" t="s">
        <v>483</v>
      </c>
      <c r="D249" s="265"/>
      <c r="E249" s="265"/>
      <c r="F249" s="265"/>
      <c r="G249" s="265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241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193" t="s">
        <v>460</v>
      </c>
      <c r="D250" s="182"/>
      <c r="E250" s="183">
        <v>178.1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248</v>
      </c>
      <c r="AH250" s="151">
        <v>5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68">
        <v>63</v>
      </c>
      <c r="B251" s="169" t="s">
        <v>484</v>
      </c>
      <c r="C251" s="178" t="s">
        <v>485</v>
      </c>
      <c r="D251" s="170" t="s">
        <v>290</v>
      </c>
      <c r="E251" s="171">
        <v>2.6715</v>
      </c>
      <c r="F251" s="172"/>
      <c r="G251" s="173">
        <f>ROUND(E251*F251,2)</f>
        <v>0</v>
      </c>
      <c r="H251" s="172"/>
      <c r="I251" s="173">
        <f>ROUND(E251*H251,2)</f>
        <v>0</v>
      </c>
      <c r="J251" s="172"/>
      <c r="K251" s="173">
        <f>ROUND(E251*J251,2)</f>
        <v>0</v>
      </c>
      <c r="L251" s="173">
        <v>21</v>
      </c>
      <c r="M251" s="173">
        <f>G251*(1+L251/100)</f>
        <v>0</v>
      </c>
      <c r="N251" s="173">
        <v>0</v>
      </c>
      <c r="O251" s="173">
        <f>ROUND(E251*N251,2)</f>
        <v>0</v>
      </c>
      <c r="P251" s="173">
        <v>0</v>
      </c>
      <c r="Q251" s="173">
        <f>ROUND(E251*P251,2)</f>
        <v>0</v>
      </c>
      <c r="R251" s="173" t="s">
        <v>261</v>
      </c>
      <c r="S251" s="173" t="s">
        <v>175</v>
      </c>
      <c r="T251" s="174" t="s">
        <v>237</v>
      </c>
      <c r="U251" s="160">
        <v>0.26</v>
      </c>
      <c r="V251" s="160">
        <f>ROUND(E251*U251,2)</f>
        <v>0.69</v>
      </c>
      <c r="W251" s="160"/>
      <c r="X251" s="160" t="s">
        <v>238</v>
      </c>
      <c r="Y251" s="151"/>
      <c r="Z251" s="151"/>
      <c r="AA251" s="151"/>
      <c r="AB251" s="151"/>
      <c r="AC251" s="151"/>
      <c r="AD251" s="151"/>
      <c r="AE251" s="151"/>
      <c r="AF251" s="151"/>
      <c r="AG251" s="151" t="s">
        <v>239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2">
      <c r="A252" s="158"/>
      <c r="B252" s="159"/>
      <c r="C252" s="252" t="s">
        <v>486</v>
      </c>
      <c r="D252" s="253"/>
      <c r="E252" s="253"/>
      <c r="F252" s="253"/>
      <c r="G252" s="253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180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8"/>
      <c r="B253" s="159"/>
      <c r="C253" s="193" t="s">
        <v>487</v>
      </c>
      <c r="D253" s="182"/>
      <c r="E253" s="183">
        <v>2.6715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248</v>
      </c>
      <c r="AH253" s="151">
        <v>5</v>
      </c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68">
        <v>64</v>
      </c>
      <c r="B254" s="169" t="s">
        <v>488</v>
      </c>
      <c r="C254" s="178" t="s">
        <v>489</v>
      </c>
      <c r="D254" s="170" t="s">
        <v>290</v>
      </c>
      <c r="E254" s="171">
        <v>2.6715</v>
      </c>
      <c r="F254" s="172"/>
      <c r="G254" s="173">
        <f>ROUND(E254*F254,2)</f>
        <v>0</v>
      </c>
      <c r="H254" s="172"/>
      <c r="I254" s="173">
        <f>ROUND(E254*H254,2)</f>
        <v>0</v>
      </c>
      <c r="J254" s="172"/>
      <c r="K254" s="173">
        <f>ROUND(E254*J254,2)</f>
        <v>0</v>
      </c>
      <c r="L254" s="173">
        <v>21</v>
      </c>
      <c r="M254" s="173">
        <f>G254*(1+L254/100)</f>
        <v>0</v>
      </c>
      <c r="N254" s="173">
        <v>0</v>
      </c>
      <c r="O254" s="173">
        <f>ROUND(E254*N254,2)</f>
        <v>0</v>
      </c>
      <c r="P254" s="173">
        <v>0</v>
      </c>
      <c r="Q254" s="173">
        <f>ROUND(E254*P254,2)</f>
        <v>0</v>
      </c>
      <c r="R254" s="173" t="s">
        <v>261</v>
      </c>
      <c r="S254" s="173" t="s">
        <v>175</v>
      </c>
      <c r="T254" s="174" t="s">
        <v>237</v>
      </c>
      <c r="U254" s="160">
        <v>0.88400000000000001</v>
      </c>
      <c r="V254" s="160">
        <f>ROUND(E254*U254,2)</f>
        <v>2.36</v>
      </c>
      <c r="W254" s="160"/>
      <c r="X254" s="160" t="s">
        <v>238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239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8"/>
      <c r="B255" s="159"/>
      <c r="C255" s="193" t="s">
        <v>490</v>
      </c>
      <c r="D255" s="182"/>
      <c r="E255" s="183">
        <v>2.6715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248</v>
      </c>
      <c r="AH255" s="151">
        <v>5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68">
        <v>65</v>
      </c>
      <c r="B256" s="169" t="s">
        <v>491</v>
      </c>
      <c r="C256" s="178" t="s">
        <v>492</v>
      </c>
      <c r="D256" s="170" t="s">
        <v>493</v>
      </c>
      <c r="E256" s="171">
        <v>4.6751300000000002</v>
      </c>
      <c r="F256" s="172"/>
      <c r="G256" s="173">
        <f>ROUND(E256*F256,2)</f>
        <v>0</v>
      </c>
      <c r="H256" s="172"/>
      <c r="I256" s="173">
        <f>ROUND(E256*H256,2)</f>
        <v>0</v>
      </c>
      <c r="J256" s="172"/>
      <c r="K256" s="173">
        <f>ROUND(E256*J256,2)</f>
        <v>0</v>
      </c>
      <c r="L256" s="173">
        <v>21</v>
      </c>
      <c r="M256" s="173">
        <f>G256*(1+L256/100)</f>
        <v>0</v>
      </c>
      <c r="N256" s="173">
        <v>0</v>
      </c>
      <c r="O256" s="173">
        <f>ROUND(E256*N256,2)</f>
        <v>0</v>
      </c>
      <c r="P256" s="173">
        <v>0</v>
      </c>
      <c r="Q256" s="173">
        <f>ROUND(E256*P256,2)</f>
        <v>0</v>
      </c>
      <c r="R256" s="173" t="s">
        <v>446</v>
      </c>
      <c r="S256" s="173" t="s">
        <v>175</v>
      </c>
      <c r="T256" s="174" t="s">
        <v>237</v>
      </c>
      <c r="U256" s="160">
        <v>0</v>
      </c>
      <c r="V256" s="160">
        <f>ROUND(E256*U256,2)</f>
        <v>0</v>
      </c>
      <c r="W256" s="160"/>
      <c r="X256" s="160" t="s">
        <v>447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448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8"/>
      <c r="B257" s="159"/>
      <c r="C257" s="252" t="s">
        <v>494</v>
      </c>
      <c r="D257" s="253"/>
      <c r="E257" s="253"/>
      <c r="F257" s="253"/>
      <c r="G257" s="253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180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193" t="s">
        <v>495</v>
      </c>
      <c r="D258" s="182"/>
      <c r="E258" s="183">
        <v>4.6751300000000002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51"/>
      <c r="Z258" s="151"/>
      <c r="AA258" s="151"/>
      <c r="AB258" s="151"/>
      <c r="AC258" s="151"/>
      <c r="AD258" s="151"/>
      <c r="AE258" s="151"/>
      <c r="AF258" s="151"/>
      <c r="AG258" s="151" t="s">
        <v>248</v>
      </c>
      <c r="AH258" s="151">
        <v>5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68">
        <v>66</v>
      </c>
      <c r="B259" s="169" t="s">
        <v>496</v>
      </c>
      <c r="C259" s="178" t="s">
        <v>497</v>
      </c>
      <c r="D259" s="170" t="s">
        <v>498</v>
      </c>
      <c r="E259" s="171">
        <v>5.5032899999999998</v>
      </c>
      <c r="F259" s="172"/>
      <c r="G259" s="173">
        <f>ROUND(E259*F259,2)</f>
        <v>0</v>
      </c>
      <c r="H259" s="172"/>
      <c r="I259" s="173">
        <f>ROUND(E259*H259,2)</f>
        <v>0</v>
      </c>
      <c r="J259" s="172"/>
      <c r="K259" s="173">
        <f>ROUND(E259*J259,2)</f>
        <v>0</v>
      </c>
      <c r="L259" s="173">
        <v>21</v>
      </c>
      <c r="M259" s="173">
        <f>G259*(1+L259/100)</f>
        <v>0</v>
      </c>
      <c r="N259" s="173">
        <v>1E-3</v>
      </c>
      <c r="O259" s="173">
        <f>ROUND(E259*N259,2)</f>
        <v>0.01</v>
      </c>
      <c r="P259" s="173">
        <v>0</v>
      </c>
      <c r="Q259" s="173">
        <f>ROUND(E259*P259,2)</f>
        <v>0</v>
      </c>
      <c r="R259" s="173" t="s">
        <v>446</v>
      </c>
      <c r="S259" s="173" t="s">
        <v>175</v>
      </c>
      <c r="T259" s="174" t="s">
        <v>237</v>
      </c>
      <c r="U259" s="160">
        <v>0</v>
      </c>
      <c r="V259" s="160">
        <f>ROUND(E259*U259,2)</f>
        <v>0</v>
      </c>
      <c r="W259" s="160"/>
      <c r="X259" s="160" t="s">
        <v>447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448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8"/>
      <c r="B260" s="159"/>
      <c r="C260" s="252" t="s">
        <v>499</v>
      </c>
      <c r="D260" s="253"/>
      <c r="E260" s="253"/>
      <c r="F260" s="253"/>
      <c r="G260" s="253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180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193" t="s">
        <v>500</v>
      </c>
      <c r="D261" s="182"/>
      <c r="E261" s="183">
        <v>5.5032899999999998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248</v>
      </c>
      <c r="AH261" s="151">
        <v>5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ht="22.5" outlineLevel="1" x14ac:dyDescent="0.2">
      <c r="A262" s="168">
        <v>67</v>
      </c>
      <c r="B262" s="169" t="s">
        <v>501</v>
      </c>
      <c r="C262" s="178" t="s">
        <v>502</v>
      </c>
      <c r="D262" s="170" t="s">
        <v>503</v>
      </c>
      <c r="E262" s="171">
        <v>7.1239999999999997</v>
      </c>
      <c r="F262" s="172"/>
      <c r="G262" s="173">
        <f>ROUND(E262*F262,2)</f>
        <v>0</v>
      </c>
      <c r="H262" s="172"/>
      <c r="I262" s="173">
        <f>ROUND(E262*H262,2)</f>
        <v>0</v>
      </c>
      <c r="J262" s="172"/>
      <c r="K262" s="173">
        <f>ROUND(E262*J262,2)</f>
        <v>0</v>
      </c>
      <c r="L262" s="173">
        <v>21</v>
      </c>
      <c r="M262" s="173">
        <f>G262*(1+L262/100)</f>
        <v>0</v>
      </c>
      <c r="N262" s="173">
        <v>1E-3</v>
      </c>
      <c r="O262" s="173">
        <f>ROUND(E262*N262,2)</f>
        <v>0.01</v>
      </c>
      <c r="P262" s="173">
        <v>0</v>
      </c>
      <c r="Q262" s="173">
        <f>ROUND(E262*P262,2)</f>
        <v>0</v>
      </c>
      <c r="R262" s="173" t="s">
        <v>446</v>
      </c>
      <c r="S262" s="173" t="s">
        <v>175</v>
      </c>
      <c r="T262" s="174" t="s">
        <v>237</v>
      </c>
      <c r="U262" s="160">
        <v>0</v>
      </c>
      <c r="V262" s="160">
        <f>ROUND(E262*U262,2)</f>
        <v>0</v>
      </c>
      <c r="W262" s="160"/>
      <c r="X262" s="160" t="s">
        <v>447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448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8"/>
      <c r="B263" s="159"/>
      <c r="C263" s="252" t="s">
        <v>504</v>
      </c>
      <c r="D263" s="253"/>
      <c r="E263" s="253"/>
      <c r="F263" s="253"/>
      <c r="G263" s="253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180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58"/>
      <c r="B264" s="159"/>
      <c r="C264" s="193" t="s">
        <v>505</v>
      </c>
      <c r="D264" s="182"/>
      <c r="E264" s="183">
        <v>7.1239999999999997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51"/>
      <c r="Z264" s="151"/>
      <c r="AA264" s="151"/>
      <c r="AB264" s="151"/>
      <c r="AC264" s="151"/>
      <c r="AD264" s="151"/>
      <c r="AE264" s="151"/>
      <c r="AF264" s="151"/>
      <c r="AG264" s="151" t="s">
        <v>248</v>
      </c>
      <c r="AH264" s="151">
        <v>5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68">
        <v>68</v>
      </c>
      <c r="B265" s="169" t="s">
        <v>506</v>
      </c>
      <c r="C265" s="178" t="s">
        <v>507</v>
      </c>
      <c r="D265" s="170" t="s">
        <v>445</v>
      </c>
      <c r="E265" s="171">
        <v>109.182</v>
      </c>
      <c r="F265" s="172"/>
      <c r="G265" s="173">
        <f>ROUND(E265*F265,2)</f>
        <v>0</v>
      </c>
      <c r="H265" s="172"/>
      <c r="I265" s="173">
        <f>ROUND(E265*H265,2)</f>
        <v>0</v>
      </c>
      <c r="J265" s="172"/>
      <c r="K265" s="173">
        <f>ROUND(E265*J265,2)</f>
        <v>0</v>
      </c>
      <c r="L265" s="173">
        <v>21</v>
      </c>
      <c r="M265" s="173">
        <f>G265*(1+L265/100)</f>
        <v>0</v>
      </c>
      <c r="N265" s="173">
        <v>1</v>
      </c>
      <c r="O265" s="173">
        <f>ROUND(E265*N265,2)</f>
        <v>109.18</v>
      </c>
      <c r="P265" s="173">
        <v>0</v>
      </c>
      <c r="Q265" s="173">
        <f>ROUND(E265*P265,2)</f>
        <v>0</v>
      </c>
      <c r="R265" s="173" t="s">
        <v>446</v>
      </c>
      <c r="S265" s="173" t="s">
        <v>175</v>
      </c>
      <c r="T265" s="174" t="s">
        <v>237</v>
      </c>
      <c r="U265" s="160">
        <v>0</v>
      </c>
      <c r="V265" s="160">
        <f>ROUND(E265*U265,2)</f>
        <v>0</v>
      </c>
      <c r="W265" s="160"/>
      <c r="X265" s="160" t="s">
        <v>447</v>
      </c>
      <c r="Y265" s="151"/>
      <c r="Z265" s="151"/>
      <c r="AA265" s="151"/>
      <c r="AB265" s="151"/>
      <c r="AC265" s="151"/>
      <c r="AD265" s="151"/>
      <c r="AE265" s="151"/>
      <c r="AF265" s="151"/>
      <c r="AG265" s="151" t="s">
        <v>448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193" t="s">
        <v>508</v>
      </c>
      <c r="D266" s="182"/>
      <c r="E266" s="183">
        <v>109.182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248</v>
      </c>
      <c r="AH266" s="151">
        <v>5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x14ac:dyDescent="0.2">
      <c r="A267" s="162" t="s">
        <v>170</v>
      </c>
      <c r="B267" s="163" t="s">
        <v>92</v>
      </c>
      <c r="C267" s="177" t="s">
        <v>93</v>
      </c>
      <c r="D267" s="164"/>
      <c r="E267" s="165"/>
      <c r="F267" s="166"/>
      <c r="G267" s="166">
        <f>SUMIF(AG268:AG286,"&lt;&gt;NOR",G268:G286)</f>
        <v>0</v>
      </c>
      <c r="H267" s="166"/>
      <c r="I267" s="166">
        <f>SUM(I268:I286)</f>
        <v>0</v>
      </c>
      <c r="J267" s="166"/>
      <c r="K267" s="166">
        <f>SUM(K268:K286)</f>
        <v>0</v>
      </c>
      <c r="L267" s="166"/>
      <c r="M267" s="166">
        <f>SUM(M268:M286)</f>
        <v>0</v>
      </c>
      <c r="N267" s="166"/>
      <c r="O267" s="166">
        <f>SUM(O268:O286)</f>
        <v>21.63</v>
      </c>
      <c r="P267" s="166"/>
      <c r="Q267" s="166">
        <f>SUM(Q268:Q286)</f>
        <v>0</v>
      </c>
      <c r="R267" s="166"/>
      <c r="S267" s="166"/>
      <c r="T267" s="167"/>
      <c r="U267" s="161"/>
      <c r="V267" s="161">
        <f>SUM(V268:V286)</f>
        <v>22.97</v>
      </c>
      <c r="W267" s="161"/>
      <c r="X267" s="161"/>
      <c r="AG267" t="s">
        <v>171</v>
      </c>
    </row>
    <row r="268" spans="1:60" outlineLevel="1" x14ac:dyDescent="0.2">
      <c r="A268" s="168">
        <v>69</v>
      </c>
      <c r="B268" s="169" t="s">
        <v>509</v>
      </c>
      <c r="C268" s="178" t="s">
        <v>510</v>
      </c>
      <c r="D268" s="170" t="s">
        <v>290</v>
      </c>
      <c r="E268" s="171">
        <v>2.375</v>
      </c>
      <c r="F268" s="172"/>
      <c r="G268" s="173">
        <f>ROUND(E268*F268,2)</f>
        <v>0</v>
      </c>
      <c r="H268" s="172"/>
      <c r="I268" s="173">
        <f>ROUND(E268*H268,2)</f>
        <v>0</v>
      </c>
      <c r="J268" s="172"/>
      <c r="K268" s="173">
        <f>ROUND(E268*J268,2)</f>
        <v>0</v>
      </c>
      <c r="L268" s="173">
        <v>21</v>
      </c>
      <c r="M268" s="173">
        <f>G268*(1+L268/100)</f>
        <v>0</v>
      </c>
      <c r="N268" s="173">
        <v>1.9205000000000001</v>
      </c>
      <c r="O268" s="173">
        <f>ROUND(E268*N268,2)</f>
        <v>4.5599999999999996</v>
      </c>
      <c r="P268" s="173">
        <v>0</v>
      </c>
      <c r="Q268" s="173">
        <f>ROUND(E268*P268,2)</f>
        <v>0</v>
      </c>
      <c r="R268" s="173" t="s">
        <v>511</v>
      </c>
      <c r="S268" s="173" t="s">
        <v>175</v>
      </c>
      <c r="T268" s="174" t="s">
        <v>237</v>
      </c>
      <c r="U268" s="160">
        <v>1.2310000000000001</v>
      </c>
      <c r="V268" s="160">
        <f>ROUND(E268*U268,2)</f>
        <v>2.92</v>
      </c>
      <c r="W268" s="160"/>
      <c r="X268" s="160" t="s">
        <v>238</v>
      </c>
      <c r="Y268" s="151"/>
      <c r="Z268" s="151"/>
      <c r="AA268" s="151"/>
      <c r="AB268" s="151"/>
      <c r="AC268" s="151"/>
      <c r="AD268" s="151"/>
      <c r="AE268" s="151"/>
      <c r="AF268" s="151"/>
      <c r="AG268" s="151" t="s">
        <v>239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8"/>
      <c r="B269" s="159"/>
      <c r="C269" s="193" t="s">
        <v>512</v>
      </c>
      <c r="D269" s="182"/>
      <c r="E269" s="183">
        <v>2.375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248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68">
        <v>70</v>
      </c>
      <c r="B270" s="169" t="s">
        <v>513</v>
      </c>
      <c r="C270" s="178" t="s">
        <v>514</v>
      </c>
      <c r="D270" s="170" t="s">
        <v>290</v>
      </c>
      <c r="E270" s="171">
        <v>10.17887</v>
      </c>
      <c r="F270" s="172"/>
      <c r="G270" s="173">
        <f>ROUND(E270*F270,2)</f>
        <v>0</v>
      </c>
      <c r="H270" s="172"/>
      <c r="I270" s="173">
        <f>ROUND(E270*H270,2)</f>
        <v>0</v>
      </c>
      <c r="J270" s="172"/>
      <c r="K270" s="173">
        <f>ROUND(E270*J270,2)</f>
        <v>0</v>
      </c>
      <c r="L270" s="173">
        <v>21</v>
      </c>
      <c r="M270" s="173">
        <f>G270*(1+L270/100)</f>
        <v>0</v>
      </c>
      <c r="N270" s="173">
        <v>1.665</v>
      </c>
      <c r="O270" s="173">
        <f>ROUND(E270*N270,2)</f>
        <v>16.95</v>
      </c>
      <c r="P270" s="173">
        <v>0</v>
      </c>
      <c r="Q270" s="173">
        <f>ROUND(E270*P270,2)</f>
        <v>0</v>
      </c>
      <c r="R270" s="173" t="s">
        <v>511</v>
      </c>
      <c r="S270" s="173" t="s">
        <v>175</v>
      </c>
      <c r="T270" s="174" t="s">
        <v>237</v>
      </c>
      <c r="U270" s="160">
        <v>0.92</v>
      </c>
      <c r="V270" s="160">
        <f>ROUND(E270*U270,2)</f>
        <v>9.36</v>
      </c>
      <c r="W270" s="160"/>
      <c r="X270" s="160" t="s">
        <v>238</v>
      </c>
      <c r="Y270" s="151"/>
      <c r="Z270" s="151"/>
      <c r="AA270" s="151"/>
      <c r="AB270" s="151"/>
      <c r="AC270" s="151"/>
      <c r="AD270" s="151"/>
      <c r="AE270" s="151"/>
      <c r="AF270" s="151"/>
      <c r="AG270" s="151" t="s">
        <v>239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58"/>
      <c r="B271" s="159"/>
      <c r="C271" s="264" t="s">
        <v>515</v>
      </c>
      <c r="D271" s="265"/>
      <c r="E271" s="265"/>
      <c r="F271" s="265"/>
      <c r="G271" s="265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241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8"/>
      <c r="B272" s="159"/>
      <c r="C272" s="261" t="s">
        <v>516</v>
      </c>
      <c r="D272" s="262"/>
      <c r="E272" s="262"/>
      <c r="F272" s="262"/>
      <c r="G272" s="262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180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8"/>
      <c r="B273" s="159"/>
      <c r="C273" s="193" t="s">
        <v>517</v>
      </c>
      <c r="D273" s="182"/>
      <c r="E273" s="183">
        <v>10.17887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248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8"/>
      <c r="B274" s="159"/>
      <c r="C274" s="194" t="s">
        <v>322</v>
      </c>
      <c r="D274" s="184"/>
      <c r="E274" s="185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51"/>
      <c r="Z274" s="151"/>
      <c r="AA274" s="151"/>
      <c r="AB274" s="151"/>
      <c r="AC274" s="151"/>
      <c r="AD274" s="151"/>
      <c r="AE274" s="151"/>
      <c r="AF274" s="151"/>
      <c r="AG274" s="151" t="s">
        <v>248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8"/>
      <c r="B275" s="159"/>
      <c r="C275" s="195" t="s">
        <v>518</v>
      </c>
      <c r="D275" s="184"/>
      <c r="E275" s="185">
        <v>0.14000000000000001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248</v>
      </c>
      <c r="AH275" s="151">
        <v>2</v>
      </c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195" t="s">
        <v>519</v>
      </c>
      <c r="D276" s="184"/>
      <c r="E276" s="185">
        <v>2.5000000000000001E-2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248</v>
      </c>
      <c r="AH276" s="151">
        <v>2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2">
      <c r="A277" s="158"/>
      <c r="B277" s="159"/>
      <c r="C277" s="195" t="s">
        <v>520</v>
      </c>
      <c r="D277" s="184"/>
      <c r="E277" s="185">
        <v>7.8499999999999993E-3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248</v>
      </c>
      <c r="AH277" s="151">
        <v>2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2">
      <c r="A278" s="158"/>
      <c r="B278" s="159"/>
      <c r="C278" s="194" t="s">
        <v>324</v>
      </c>
      <c r="D278" s="184"/>
      <c r="E278" s="185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51"/>
      <c r="Z278" s="151"/>
      <c r="AA278" s="151"/>
      <c r="AB278" s="151"/>
      <c r="AC278" s="151"/>
      <c r="AD278" s="151"/>
      <c r="AE278" s="151"/>
      <c r="AF278" s="151"/>
      <c r="AG278" s="151" t="s">
        <v>248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2">
      <c r="A279" s="168">
        <v>71</v>
      </c>
      <c r="B279" s="169" t="s">
        <v>521</v>
      </c>
      <c r="C279" s="178" t="s">
        <v>522</v>
      </c>
      <c r="D279" s="170" t="s">
        <v>235</v>
      </c>
      <c r="E279" s="171">
        <v>142.5</v>
      </c>
      <c r="F279" s="172"/>
      <c r="G279" s="173">
        <f>ROUND(E279*F279,2)</f>
        <v>0</v>
      </c>
      <c r="H279" s="172"/>
      <c r="I279" s="173">
        <f>ROUND(E279*H279,2)</f>
        <v>0</v>
      </c>
      <c r="J279" s="172"/>
      <c r="K279" s="173">
        <f>ROUND(E279*J279,2)</f>
        <v>0</v>
      </c>
      <c r="L279" s="173">
        <v>21</v>
      </c>
      <c r="M279" s="173">
        <f>G279*(1+L279/100)</f>
        <v>0</v>
      </c>
      <c r="N279" s="173">
        <v>1.8000000000000001E-4</v>
      </c>
      <c r="O279" s="173">
        <f>ROUND(E279*N279,2)</f>
        <v>0.03</v>
      </c>
      <c r="P279" s="173">
        <v>0</v>
      </c>
      <c r="Q279" s="173">
        <f>ROUND(E279*P279,2)</f>
        <v>0</v>
      </c>
      <c r="R279" s="173" t="s">
        <v>511</v>
      </c>
      <c r="S279" s="173" t="s">
        <v>175</v>
      </c>
      <c r="T279" s="174" t="s">
        <v>237</v>
      </c>
      <c r="U279" s="160">
        <v>7.4999999999999997E-2</v>
      </c>
      <c r="V279" s="160">
        <f>ROUND(E279*U279,2)</f>
        <v>10.69</v>
      </c>
      <c r="W279" s="160"/>
      <c r="X279" s="160" t="s">
        <v>238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239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58"/>
      <c r="B280" s="159"/>
      <c r="C280" s="264" t="s">
        <v>523</v>
      </c>
      <c r="D280" s="265"/>
      <c r="E280" s="265"/>
      <c r="F280" s="265"/>
      <c r="G280" s="265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241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8"/>
      <c r="B281" s="159"/>
      <c r="C281" s="193" t="s">
        <v>524</v>
      </c>
      <c r="D281" s="182"/>
      <c r="E281" s="183">
        <v>142.5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51"/>
      <c r="Z281" s="151"/>
      <c r="AA281" s="151"/>
      <c r="AB281" s="151"/>
      <c r="AC281" s="151"/>
      <c r="AD281" s="151"/>
      <c r="AE281" s="151"/>
      <c r="AF281" s="151"/>
      <c r="AG281" s="151" t="s">
        <v>248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2">
      <c r="A282" s="168">
        <v>72</v>
      </c>
      <c r="B282" s="169" t="s">
        <v>525</v>
      </c>
      <c r="C282" s="178" t="s">
        <v>526</v>
      </c>
      <c r="D282" s="170" t="s">
        <v>281</v>
      </c>
      <c r="E282" s="171">
        <v>95.95</v>
      </c>
      <c r="F282" s="172"/>
      <c r="G282" s="173">
        <f>ROUND(E282*F282,2)</f>
        <v>0</v>
      </c>
      <c r="H282" s="172"/>
      <c r="I282" s="173">
        <f>ROUND(E282*H282,2)</f>
        <v>0</v>
      </c>
      <c r="J282" s="172"/>
      <c r="K282" s="173">
        <f>ROUND(E282*J282,2)</f>
        <v>0</v>
      </c>
      <c r="L282" s="173">
        <v>21</v>
      </c>
      <c r="M282" s="173">
        <f>G282*(1+L282/100)</f>
        <v>0</v>
      </c>
      <c r="N282" s="173">
        <v>4.8000000000000001E-4</v>
      </c>
      <c r="O282" s="173">
        <f>ROUND(E282*N282,2)</f>
        <v>0.05</v>
      </c>
      <c r="P282" s="173">
        <v>0</v>
      </c>
      <c r="Q282" s="173">
        <f>ROUND(E282*P282,2)</f>
        <v>0</v>
      </c>
      <c r="R282" s="173" t="s">
        <v>446</v>
      </c>
      <c r="S282" s="173" t="s">
        <v>175</v>
      </c>
      <c r="T282" s="174" t="s">
        <v>237</v>
      </c>
      <c r="U282" s="160">
        <v>0</v>
      </c>
      <c r="V282" s="160">
        <f>ROUND(E282*U282,2)</f>
        <v>0</v>
      </c>
      <c r="W282" s="160"/>
      <c r="X282" s="160" t="s">
        <v>447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448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2">
      <c r="A283" s="158"/>
      <c r="B283" s="159"/>
      <c r="C283" s="193" t="s">
        <v>527</v>
      </c>
      <c r="D283" s="182"/>
      <c r="E283" s="183">
        <v>95.95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248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ht="22.5" outlineLevel="1" x14ac:dyDescent="0.2">
      <c r="A284" s="168">
        <v>73</v>
      </c>
      <c r="B284" s="169" t="s">
        <v>528</v>
      </c>
      <c r="C284" s="178" t="s">
        <v>529</v>
      </c>
      <c r="D284" s="170" t="s">
        <v>235</v>
      </c>
      <c r="E284" s="171">
        <v>174.42</v>
      </c>
      <c r="F284" s="172"/>
      <c r="G284" s="173">
        <f>ROUND(E284*F284,2)</f>
        <v>0</v>
      </c>
      <c r="H284" s="172"/>
      <c r="I284" s="173">
        <f>ROUND(E284*H284,2)</f>
        <v>0</v>
      </c>
      <c r="J284" s="172"/>
      <c r="K284" s="173">
        <f>ROUND(E284*J284,2)</f>
        <v>0</v>
      </c>
      <c r="L284" s="173">
        <v>21</v>
      </c>
      <c r="M284" s="173">
        <f>G284*(1+L284/100)</f>
        <v>0</v>
      </c>
      <c r="N284" s="173">
        <v>2.5000000000000001E-4</v>
      </c>
      <c r="O284" s="173">
        <f>ROUND(E284*N284,2)</f>
        <v>0.04</v>
      </c>
      <c r="P284" s="173">
        <v>0</v>
      </c>
      <c r="Q284" s="173">
        <f>ROUND(E284*P284,2)</f>
        <v>0</v>
      </c>
      <c r="R284" s="173" t="s">
        <v>446</v>
      </c>
      <c r="S284" s="173" t="s">
        <v>175</v>
      </c>
      <c r="T284" s="174" t="s">
        <v>237</v>
      </c>
      <c r="U284" s="160">
        <v>0</v>
      </c>
      <c r="V284" s="160">
        <f>ROUND(E284*U284,2)</f>
        <v>0</v>
      </c>
      <c r="W284" s="160"/>
      <c r="X284" s="160" t="s">
        <v>447</v>
      </c>
      <c r="Y284" s="151"/>
      <c r="Z284" s="151"/>
      <c r="AA284" s="151"/>
      <c r="AB284" s="151"/>
      <c r="AC284" s="151"/>
      <c r="AD284" s="151"/>
      <c r="AE284" s="151"/>
      <c r="AF284" s="151"/>
      <c r="AG284" s="151" t="s">
        <v>448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2">
      <c r="A285" s="158"/>
      <c r="B285" s="159"/>
      <c r="C285" s="252" t="s">
        <v>530</v>
      </c>
      <c r="D285" s="253"/>
      <c r="E285" s="253"/>
      <c r="F285" s="253"/>
      <c r="G285" s="253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180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/>
      <c r="B286" s="159"/>
      <c r="C286" s="193" t="s">
        <v>531</v>
      </c>
      <c r="D286" s="182"/>
      <c r="E286" s="183">
        <v>174.42</v>
      </c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51"/>
      <c r="Z286" s="151"/>
      <c r="AA286" s="151"/>
      <c r="AB286" s="151"/>
      <c r="AC286" s="151"/>
      <c r="AD286" s="151"/>
      <c r="AE286" s="151"/>
      <c r="AF286" s="151"/>
      <c r="AG286" s="151" t="s">
        <v>248</v>
      </c>
      <c r="AH286" s="151">
        <v>0</v>
      </c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x14ac:dyDescent="0.2">
      <c r="A287" s="162" t="s">
        <v>170</v>
      </c>
      <c r="B287" s="163" t="s">
        <v>96</v>
      </c>
      <c r="C287" s="177" t="s">
        <v>97</v>
      </c>
      <c r="D287" s="164"/>
      <c r="E287" s="165"/>
      <c r="F287" s="166"/>
      <c r="G287" s="166">
        <f>SUMIF(AG288:AG297,"&lt;&gt;NOR",G288:G297)</f>
        <v>0</v>
      </c>
      <c r="H287" s="166"/>
      <c r="I287" s="166">
        <f>SUM(I288:I297)</f>
        <v>0</v>
      </c>
      <c r="J287" s="166"/>
      <c r="K287" s="166">
        <f>SUM(K288:K297)</f>
        <v>0</v>
      </c>
      <c r="L287" s="166"/>
      <c r="M287" s="166">
        <f>SUM(M288:M297)</f>
        <v>0</v>
      </c>
      <c r="N287" s="166"/>
      <c r="O287" s="166">
        <f>SUM(O288:O297)</f>
        <v>27.419999999999998</v>
      </c>
      <c r="P287" s="166"/>
      <c r="Q287" s="166">
        <f>SUM(Q288:Q297)</f>
        <v>0</v>
      </c>
      <c r="R287" s="166"/>
      <c r="S287" s="166"/>
      <c r="T287" s="167"/>
      <c r="U287" s="161"/>
      <c r="V287" s="161">
        <f>SUM(V288:V297)</f>
        <v>231.08</v>
      </c>
      <c r="W287" s="161"/>
      <c r="X287" s="161"/>
      <c r="AG287" t="s">
        <v>171</v>
      </c>
    </row>
    <row r="288" spans="1:60" outlineLevel="1" x14ac:dyDescent="0.2">
      <c r="A288" s="168">
        <v>74</v>
      </c>
      <c r="B288" s="169" t="s">
        <v>532</v>
      </c>
      <c r="C288" s="178" t="s">
        <v>533</v>
      </c>
      <c r="D288" s="170" t="s">
        <v>281</v>
      </c>
      <c r="E288" s="171">
        <v>75</v>
      </c>
      <c r="F288" s="172"/>
      <c r="G288" s="173">
        <f>ROUND(E288*F288,2)</f>
        <v>0</v>
      </c>
      <c r="H288" s="172"/>
      <c r="I288" s="173">
        <f>ROUND(E288*H288,2)</f>
        <v>0</v>
      </c>
      <c r="J288" s="172"/>
      <c r="K288" s="173">
        <f>ROUND(E288*J288,2)</f>
        <v>0</v>
      </c>
      <c r="L288" s="173">
        <v>21</v>
      </c>
      <c r="M288" s="173">
        <f>G288*(1+L288/100)</f>
        <v>0</v>
      </c>
      <c r="N288" s="173">
        <v>0.315</v>
      </c>
      <c r="O288" s="173">
        <f>ROUND(E288*N288,2)</f>
        <v>23.63</v>
      </c>
      <c r="P288" s="173">
        <v>0</v>
      </c>
      <c r="Q288" s="173">
        <f>ROUND(E288*P288,2)</f>
        <v>0</v>
      </c>
      <c r="R288" s="173" t="s">
        <v>261</v>
      </c>
      <c r="S288" s="173" t="s">
        <v>175</v>
      </c>
      <c r="T288" s="174" t="s">
        <v>237</v>
      </c>
      <c r="U288" s="160">
        <v>3.0811000000000002</v>
      </c>
      <c r="V288" s="160">
        <f>ROUND(E288*U288,2)</f>
        <v>231.08</v>
      </c>
      <c r="W288" s="160"/>
      <c r="X288" s="160" t="s">
        <v>238</v>
      </c>
      <c r="Y288" s="151"/>
      <c r="Z288" s="151"/>
      <c r="AA288" s="151"/>
      <c r="AB288" s="151"/>
      <c r="AC288" s="151"/>
      <c r="AD288" s="151"/>
      <c r="AE288" s="151"/>
      <c r="AF288" s="151"/>
      <c r="AG288" s="151" t="s">
        <v>239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2">
      <c r="A289" s="158"/>
      <c r="B289" s="159"/>
      <c r="C289" s="193" t="s">
        <v>534</v>
      </c>
      <c r="D289" s="182"/>
      <c r="E289" s="183">
        <v>75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51"/>
      <c r="Z289" s="151"/>
      <c r="AA289" s="151"/>
      <c r="AB289" s="151"/>
      <c r="AC289" s="151"/>
      <c r="AD289" s="151"/>
      <c r="AE289" s="151"/>
      <c r="AF289" s="151"/>
      <c r="AG289" s="151" t="s">
        <v>248</v>
      </c>
      <c r="AH289" s="151">
        <v>5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2">
      <c r="A290" s="158"/>
      <c r="B290" s="159"/>
      <c r="C290" s="194" t="s">
        <v>322</v>
      </c>
      <c r="D290" s="184"/>
      <c r="E290" s="185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248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195" t="s">
        <v>535</v>
      </c>
      <c r="D291" s="184"/>
      <c r="E291" s="185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248</v>
      </c>
      <c r="AH291" s="151">
        <v>2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58"/>
      <c r="B292" s="159"/>
      <c r="C292" s="194" t="s">
        <v>324</v>
      </c>
      <c r="D292" s="184"/>
      <c r="E292" s="185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51"/>
      <c r="Z292" s="151"/>
      <c r="AA292" s="151"/>
      <c r="AB292" s="151"/>
      <c r="AC292" s="151"/>
      <c r="AD292" s="151"/>
      <c r="AE292" s="151"/>
      <c r="AF292" s="151"/>
      <c r="AG292" s="151" t="s">
        <v>248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ht="22.5" outlineLevel="1" x14ac:dyDescent="0.2">
      <c r="A293" s="168">
        <v>75</v>
      </c>
      <c r="B293" s="169" t="s">
        <v>536</v>
      </c>
      <c r="C293" s="178" t="s">
        <v>537</v>
      </c>
      <c r="D293" s="170" t="s">
        <v>251</v>
      </c>
      <c r="E293" s="171">
        <v>75.75</v>
      </c>
      <c r="F293" s="172"/>
      <c r="G293" s="173">
        <f>ROUND(E293*F293,2)</f>
        <v>0</v>
      </c>
      <c r="H293" s="172"/>
      <c r="I293" s="173">
        <f>ROUND(E293*H293,2)</f>
        <v>0</v>
      </c>
      <c r="J293" s="172"/>
      <c r="K293" s="173">
        <f>ROUND(E293*J293,2)</f>
        <v>0</v>
      </c>
      <c r="L293" s="173">
        <v>21</v>
      </c>
      <c r="M293" s="173">
        <f>G293*(1+L293/100)</f>
        <v>0</v>
      </c>
      <c r="N293" s="173">
        <v>0.05</v>
      </c>
      <c r="O293" s="173">
        <f>ROUND(E293*N293,2)</f>
        <v>3.79</v>
      </c>
      <c r="P293" s="173">
        <v>0</v>
      </c>
      <c r="Q293" s="173">
        <f>ROUND(E293*P293,2)</f>
        <v>0</v>
      </c>
      <c r="R293" s="173" t="s">
        <v>446</v>
      </c>
      <c r="S293" s="173" t="s">
        <v>175</v>
      </c>
      <c r="T293" s="174" t="s">
        <v>237</v>
      </c>
      <c r="U293" s="160">
        <v>0</v>
      </c>
      <c r="V293" s="160">
        <f>ROUND(E293*U293,2)</f>
        <v>0</v>
      </c>
      <c r="W293" s="160"/>
      <c r="X293" s="160" t="s">
        <v>447</v>
      </c>
      <c r="Y293" s="151"/>
      <c r="Z293" s="151"/>
      <c r="AA293" s="151"/>
      <c r="AB293" s="151"/>
      <c r="AC293" s="151"/>
      <c r="AD293" s="151"/>
      <c r="AE293" s="151"/>
      <c r="AF293" s="151"/>
      <c r="AG293" s="151" t="s">
        <v>448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8"/>
      <c r="B294" s="159"/>
      <c r="C294" s="193" t="s">
        <v>538</v>
      </c>
      <c r="D294" s="182"/>
      <c r="E294" s="183">
        <v>75.75</v>
      </c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248</v>
      </c>
      <c r="AH294" s="151">
        <v>0</v>
      </c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58"/>
      <c r="B295" s="159"/>
      <c r="C295" s="194" t="s">
        <v>322</v>
      </c>
      <c r="D295" s="184"/>
      <c r="E295" s="185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51"/>
      <c r="Z295" s="151"/>
      <c r="AA295" s="151"/>
      <c r="AB295" s="151"/>
      <c r="AC295" s="151"/>
      <c r="AD295" s="151"/>
      <c r="AE295" s="151"/>
      <c r="AF295" s="151"/>
      <c r="AG295" s="151" t="s">
        <v>248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2">
      <c r="A296" s="158"/>
      <c r="B296" s="159"/>
      <c r="C296" s="195" t="s">
        <v>539</v>
      </c>
      <c r="D296" s="184"/>
      <c r="E296" s="185">
        <v>75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248</v>
      </c>
      <c r="AH296" s="151">
        <v>2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58"/>
      <c r="B297" s="159"/>
      <c r="C297" s="194" t="s">
        <v>324</v>
      </c>
      <c r="D297" s="184"/>
      <c r="E297" s="185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51"/>
      <c r="Z297" s="151"/>
      <c r="AA297" s="151"/>
      <c r="AB297" s="151"/>
      <c r="AC297" s="151"/>
      <c r="AD297" s="151"/>
      <c r="AE297" s="151"/>
      <c r="AF297" s="151"/>
      <c r="AG297" s="151" t="s">
        <v>248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x14ac:dyDescent="0.2">
      <c r="A298" s="162" t="s">
        <v>170</v>
      </c>
      <c r="B298" s="163" t="s">
        <v>98</v>
      </c>
      <c r="C298" s="177" t="s">
        <v>99</v>
      </c>
      <c r="D298" s="164"/>
      <c r="E298" s="165"/>
      <c r="F298" s="166"/>
      <c r="G298" s="166">
        <f>SUMIF(AG299:AG305,"&lt;&gt;NOR",G299:G305)</f>
        <v>0</v>
      </c>
      <c r="H298" s="166"/>
      <c r="I298" s="166">
        <f>SUM(I299:I305)</f>
        <v>0</v>
      </c>
      <c r="J298" s="166"/>
      <c r="K298" s="166">
        <f>SUM(K299:K305)</f>
        <v>0</v>
      </c>
      <c r="L298" s="166"/>
      <c r="M298" s="166">
        <f>SUM(M299:M305)</f>
        <v>0</v>
      </c>
      <c r="N298" s="166"/>
      <c r="O298" s="166">
        <f>SUM(O299:O305)</f>
        <v>4.74</v>
      </c>
      <c r="P298" s="166"/>
      <c r="Q298" s="166">
        <f>SUM(Q299:Q305)</f>
        <v>0</v>
      </c>
      <c r="R298" s="166"/>
      <c r="S298" s="166"/>
      <c r="T298" s="167"/>
      <c r="U298" s="161"/>
      <c r="V298" s="161">
        <f>SUM(V299:V305)</f>
        <v>7.25</v>
      </c>
      <c r="W298" s="161"/>
      <c r="X298" s="161"/>
      <c r="AG298" t="s">
        <v>171</v>
      </c>
    </row>
    <row r="299" spans="1:60" outlineLevel="1" x14ac:dyDescent="0.2">
      <c r="A299" s="168">
        <v>76</v>
      </c>
      <c r="B299" s="169" t="s">
        <v>540</v>
      </c>
      <c r="C299" s="178" t="s">
        <v>541</v>
      </c>
      <c r="D299" s="170" t="s">
        <v>290</v>
      </c>
      <c r="E299" s="171">
        <v>1.08</v>
      </c>
      <c r="F299" s="172"/>
      <c r="G299" s="173">
        <f>ROUND(E299*F299,2)</f>
        <v>0</v>
      </c>
      <c r="H299" s="172"/>
      <c r="I299" s="173">
        <f>ROUND(E299*H299,2)</f>
        <v>0</v>
      </c>
      <c r="J299" s="172"/>
      <c r="K299" s="173">
        <f>ROUND(E299*J299,2)</f>
        <v>0</v>
      </c>
      <c r="L299" s="173">
        <v>21</v>
      </c>
      <c r="M299" s="173">
        <f>G299*(1+L299/100)</f>
        <v>0</v>
      </c>
      <c r="N299" s="173">
        <v>1.8907700000000001</v>
      </c>
      <c r="O299" s="173">
        <f>ROUND(E299*N299,2)</f>
        <v>2.04</v>
      </c>
      <c r="P299" s="173">
        <v>0</v>
      </c>
      <c r="Q299" s="173">
        <f>ROUND(E299*P299,2)</f>
        <v>0</v>
      </c>
      <c r="R299" s="173" t="s">
        <v>542</v>
      </c>
      <c r="S299" s="173" t="s">
        <v>175</v>
      </c>
      <c r="T299" s="174" t="s">
        <v>237</v>
      </c>
      <c r="U299" s="160">
        <v>5.2679999999999998</v>
      </c>
      <c r="V299" s="160">
        <f>ROUND(E299*U299,2)</f>
        <v>5.69</v>
      </c>
      <c r="W299" s="160"/>
      <c r="X299" s="160" t="s">
        <v>238</v>
      </c>
      <c r="Y299" s="151"/>
      <c r="Z299" s="151"/>
      <c r="AA299" s="151"/>
      <c r="AB299" s="151"/>
      <c r="AC299" s="151"/>
      <c r="AD299" s="151"/>
      <c r="AE299" s="151"/>
      <c r="AF299" s="151"/>
      <c r="AG299" s="151" t="s">
        <v>239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58"/>
      <c r="B300" s="159"/>
      <c r="C300" s="264" t="s">
        <v>543</v>
      </c>
      <c r="D300" s="265"/>
      <c r="E300" s="265"/>
      <c r="F300" s="265"/>
      <c r="G300" s="265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51"/>
      <c r="Z300" s="151"/>
      <c r="AA300" s="151"/>
      <c r="AB300" s="151"/>
      <c r="AC300" s="151"/>
      <c r="AD300" s="151"/>
      <c r="AE300" s="151"/>
      <c r="AF300" s="151"/>
      <c r="AG300" s="151" t="s">
        <v>241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2">
      <c r="A301" s="158"/>
      <c r="B301" s="159"/>
      <c r="C301" s="193" t="s">
        <v>544</v>
      </c>
      <c r="D301" s="182"/>
      <c r="E301" s="183">
        <v>1.08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51"/>
      <c r="Z301" s="151"/>
      <c r="AA301" s="151"/>
      <c r="AB301" s="151"/>
      <c r="AC301" s="151"/>
      <c r="AD301" s="151"/>
      <c r="AE301" s="151"/>
      <c r="AF301" s="151"/>
      <c r="AG301" s="151" t="s">
        <v>248</v>
      </c>
      <c r="AH301" s="151">
        <v>0</v>
      </c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ht="22.5" outlineLevel="1" x14ac:dyDescent="0.2">
      <c r="A302" s="168">
        <v>77</v>
      </c>
      <c r="B302" s="169" t="s">
        <v>545</v>
      </c>
      <c r="C302" s="178" t="s">
        <v>546</v>
      </c>
      <c r="D302" s="170" t="s">
        <v>290</v>
      </c>
      <c r="E302" s="171">
        <v>1.08</v>
      </c>
      <c r="F302" s="172"/>
      <c r="G302" s="173">
        <f>ROUND(E302*F302,2)</f>
        <v>0</v>
      </c>
      <c r="H302" s="172"/>
      <c r="I302" s="173">
        <f>ROUND(E302*H302,2)</f>
        <v>0</v>
      </c>
      <c r="J302" s="172"/>
      <c r="K302" s="173">
        <f>ROUND(E302*J302,2)</f>
        <v>0</v>
      </c>
      <c r="L302" s="173">
        <v>21</v>
      </c>
      <c r="M302" s="173">
        <f>G302*(1+L302/100)</f>
        <v>0</v>
      </c>
      <c r="N302" s="173">
        <v>2.5</v>
      </c>
      <c r="O302" s="173">
        <f>ROUND(E302*N302,2)</f>
        <v>2.7</v>
      </c>
      <c r="P302" s="173">
        <v>0</v>
      </c>
      <c r="Q302" s="173">
        <f>ROUND(E302*P302,2)</f>
        <v>0</v>
      </c>
      <c r="R302" s="173" t="s">
        <v>542</v>
      </c>
      <c r="S302" s="173" t="s">
        <v>175</v>
      </c>
      <c r="T302" s="174" t="s">
        <v>237</v>
      </c>
      <c r="U302" s="160">
        <v>1.4490000000000001</v>
      </c>
      <c r="V302" s="160">
        <f>ROUND(E302*U302,2)</f>
        <v>1.56</v>
      </c>
      <c r="W302" s="160"/>
      <c r="X302" s="160" t="s">
        <v>238</v>
      </c>
      <c r="Y302" s="151"/>
      <c r="Z302" s="151"/>
      <c r="AA302" s="151"/>
      <c r="AB302" s="151"/>
      <c r="AC302" s="151"/>
      <c r="AD302" s="151"/>
      <c r="AE302" s="151"/>
      <c r="AF302" s="151"/>
      <c r="AG302" s="151" t="s">
        <v>239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58"/>
      <c r="B303" s="159"/>
      <c r="C303" s="264" t="s">
        <v>547</v>
      </c>
      <c r="D303" s="265"/>
      <c r="E303" s="265"/>
      <c r="F303" s="265"/>
      <c r="G303" s="265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51"/>
      <c r="Z303" s="151"/>
      <c r="AA303" s="151"/>
      <c r="AB303" s="151"/>
      <c r="AC303" s="151"/>
      <c r="AD303" s="151"/>
      <c r="AE303" s="151"/>
      <c r="AF303" s="151"/>
      <c r="AG303" s="151" t="s">
        <v>241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2">
      <c r="A304" s="158"/>
      <c r="B304" s="159"/>
      <c r="C304" s="261" t="s">
        <v>548</v>
      </c>
      <c r="D304" s="262"/>
      <c r="E304" s="262"/>
      <c r="F304" s="262"/>
      <c r="G304" s="262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51"/>
      <c r="Z304" s="151"/>
      <c r="AA304" s="151"/>
      <c r="AB304" s="151"/>
      <c r="AC304" s="151"/>
      <c r="AD304" s="151"/>
      <c r="AE304" s="151"/>
      <c r="AF304" s="151"/>
      <c r="AG304" s="151" t="s">
        <v>180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193" t="s">
        <v>549</v>
      </c>
      <c r="D305" s="182"/>
      <c r="E305" s="183">
        <v>1.08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51"/>
      <c r="Z305" s="151"/>
      <c r="AA305" s="151"/>
      <c r="AB305" s="151"/>
      <c r="AC305" s="151"/>
      <c r="AD305" s="151"/>
      <c r="AE305" s="151"/>
      <c r="AF305" s="151"/>
      <c r="AG305" s="151" t="s">
        <v>248</v>
      </c>
      <c r="AH305" s="151">
        <v>5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x14ac:dyDescent="0.2">
      <c r="A306" s="162" t="s">
        <v>170</v>
      </c>
      <c r="B306" s="163" t="s">
        <v>100</v>
      </c>
      <c r="C306" s="177" t="s">
        <v>101</v>
      </c>
      <c r="D306" s="164"/>
      <c r="E306" s="165"/>
      <c r="F306" s="166"/>
      <c r="G306" s="166">
        <f>SUMIF(AG307:AG342,"&lt;&gt;NOR",G307:G342)</f>
        <v>0</v>
      </c>
      <c r="H306" s="166"/>
      <c r="I306" s="166">
        <f>SUM(I307:I342)</f>
        <v>0</v>
      </c>
      <c r="J306" s="166"/>
      <c r="K306" s="166">
        <f>SUM(K307:K342)</f>
        <v>0</v>
      </c>
      <c r="L306" s="166"/>
      <c r="M306" s="166">
        <f>SUM(M307:M342)</f>
        <v>0</v>
      </c>
      <c r="N306" s="166"/>
      <c r="O306" s="166">
        <f>SUM(O307:O342)</f>
        <v>1449.02</v>
      </c>
      <c r="P306" s="166"/>
      <c r="Q306" s="166">
        <f>SUM(Q307:Q342)</f>
        <v>0</v>
      </c>
      <c r="R306" s="166"/>
      <c r="S306" s="166"/>
      <c r="T306" s="167"/>
      <c r="U306" s="161"/>
      <c r="V306" s="161">
        <f>SUM(V307:V342)</f>
        <v>130.21999999999997</v>
      </c>
      <c r="W306" s="161"/>
      <c r="X306" s="161"/>
      <c r="AG306" t="s">
        <v>171</v>
      </c>
    </row>
    <row r="307" spans="1:60" outlineLevel="1" x14ac:dyDescent="0.2">
      <c r="A307" s="168">
        <v>78</v>
      </c>
      <c r="B307" s="169" t="s">
        <v>550</v>
      </c>
      <c r="C307" s="178" t="s">
        <v>551</v>
      </c>
      <c r="D307" s="170" t="s">
        <v>235</v>
      </c>
      <c r="E307" s="171">
        <v>78.900000000000006</v>
      </c>
      <c r="F307" s="172"/>
      <c r="G307" s="173">
        <f>ROUND(E307*F307,2)</f>
        <v>0</v>
      </c>
      <c r="H307" s="172"/>
      <c r="I307" s="173">
        <f>ROUND(E307*H307,2)</f>
        <v>0</v>
      </c>
      <c r="J307" s="172"/>
      <c r="K307" s="173">
        <f>ROUND(E307*J307,2)</f>
        <v>0</v>
      </c>
      <c r="L307" s="173">
        <v>21</v>
      </c>
      <c r="M307" s="173">
        <f>G307*(1+L307/100)</f>
        <v>0</v>
      </c>
      <c r="N307" s="173">
        <v>0</v>
      </c>
      <c r="O307" s="173">
        <f>ROUND(E307*N307,2)</f>
        <v>0</v>
      </c>
      <c r="P307" s="173">
        <v>0</v>
      </c>
      <c r="Q307" s="173">
        <f>ROUND(E307*P307,2)</f>
        <v>0</v>
      </c>
      <c r="R307" s="173" t="s">
        <v>271</v>
      </c>
      <c r="S307" s="173" t="s">
        <v>175</v>
      </c>
      <c r="T307" s="174" t="s">
        <v>237</v>
      </c>
      <c r="U307" s="160">
        <v>5.5E-2</v>
      </c>
      <c r="V307" s="160">
        <f>ROUND(E307*U307,2)</f>
        <v>4.34</v>
      </c>
      <c r="W307" s="160"/>
      <c r="X307" s="160" t="s">
        <v>238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239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58"/>
      <c r="B308" s="159"/>
      <c r="C308" s="264" t="s">
        <v>552</v>
      </c>
      <c r="D308" s="265"/>
      <c r="E308" s="265"/>
      <c r="F308" s="265"/>
      <c r="G308" s="265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51"/>
      <c r="Z308" s="151"/>
      <c r="AA308" s="151"/>
      <c r="AB308" s="151"/>
      <c r="AC308" s="151"/>
      <c r="AD308" s="151"/>
      <c r="AE308" s="151"/>
      <c r="AF308" s="151"/>
      <c r="AG308" s="151" t="s">
        <v>241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75" t="str">
        <f>C308</f>
        <v>kamenivo hrubé drcené vel. 32 - 63 mm s výplňovým kamenivem (vibrovaný štěrk), s rozprostřením, vlhčením a zhutněním</v>
      </c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2">
      <c r="A309" s="158"/>
      <c r="B309" s="159"/>
      <c r="C309" s="261" t="s">
        <v>553</v>
      </c>
      <c r="D309" s="262"/>
      <c r="E309" s="262"/>
      <c r="F309" s="262"/>
      <c r="G309" s="262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180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58"/>
      <c r="B310" s="159"/>
      <c r="C310" s="193" t="s">
        <v>554</v>
      </c>
      <c r="D310" s="182"/>
      <c r="E310" s="183">
        <v>78.900000000000006</v>
      </c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51"/>
      <c r="Z310" s="151"/>
      <c r="AA310" s="151"/>
      <c r="AB310" s="151"/>
      <c r="AC310" s="151"/>
      <c r="AD310" s="151"/>
      <c r="AE310" s="151"/>
      <c r="AF310" s="151"/>
      <c r="AG310" s="151" t="s">
        <v>248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ht="22.5" outlineLevel="1" x14ac:dyDescent="0.2">
      <c r="A311" s="168">
        <v>79</v>
      </c>
      <c r="B311" s="169" t="s">
        <v>555</v>
      </c>
      <c r="C311" s="178" t="s">
        <v>556</v>
      </c>
      <c r="D311" s="170" t="s">
        <v>235</v>
      </c>
      <c r="E311" s="171">
        <v>376.7</v>
      </c>
      <c r="F311" s="172"/>
      <c r="G311" s="173">
        <f>ROUND(E311*F311,2)</f>
        <v>0</v>
      </c>
      <c r="H311" s="172"/>
      <c r="I311" s="173">
        <f>ROUND(E311*H311,2)</f>
        <v>0</v>
      </c>
      <c r="J311" s="172"/>
      <c r="K311" s="173">
        <f>ROUND(E311*J311,2)</f>
        <v>0</v>
      </c>
      <c r="L311" s="173">
        <v>21</v>
      </c>
      <c r="M311" s="173">
        <f>G311*(1+L311/100)</f>
        <v>0</v>
      </c>
      <c r="N311" s="173">
        <v>0.28799999999999998</v>
      </c>
      <c r="O311" s="173">
        <f>ROUND(E311*N311,2)</f>
        <v>108.49</v>
      </c>
      <c r="P311" s="173">
        <v>0</v>
      </c>
      <c r="Q311" s="173">
        <f>ROUND(E311*P311,2)</f>
        <v>0</v>
      </c>
      <c r="R311" s="173" t="s">
        <v>271</v>
      </c>
      <c r="S311" s="173" t="s">
        <v>175</v>
      </c>
      <c r="T311" s="174" t="s">
        <v>237</v>
      </c>
      <c r="U311" s="160">
        <v>2.3E-2</v>
      </c>
      <c r="V311" s="160">
        <f>ROUND(E311*U311,2)</f>
        <v>8.66</v>
      </c>
      <c r="W311" s="160"/>
      <c r="X311" s="160" t="s">
        <v>238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239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58"/>
      <c r="B312" s="159"/>
      <c r="C312" s="193" t="s">
        <v>557</v>
      </c>
      <c r="D312" s="182"/>
      <c r="E312" s="183">
        <v>376.7</v>
      </c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51"/>
      <c r="Z312" s="151"/>
      <c r="AA312" s="151"/>
      <c r="AB312" s="151"/>
      <c r="AC312" s="151"/>
      <c r="AD312" s="151"/>
      <c r="AE312" s="151"/>
      <c r="AF312" s="151"/>
      <c r="AG312" s="151" t="s">
        <v>248</v>
      </c>
      <c r="AH312" s="151">
        <v>0</v>
      </c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ht="22.5" outlineLevel="1" x14ac:dyDescent="0.2">
      <c r="A313" s="168">
        <v>80</v>
      </c>
      <c r="B313" s="169" t="s">
        <v>558</v>
      </c>
      <c r="C313" s="178" t="s">
        <v>559</v>
      </c>
      <c r="D313" s="170" t="s">
        <v>235</v>
      </c>
      <c r="E313" s="171">
        <v>396.8</v>
      </c>
      <c r="F313" s="172"/>
      <c r="G313" s="173">
        <f>ROUND(E313*F313,2)</f>
        <v>0</v>
      </c>
      <c r="H313" s="172"/>
      <c r="I313" s="173">
        <f>ROUND(E313*H313,2)</f>
        <v>0</v>
      </c>
      <c r="J313" s="172"/>
      <c r="K313" s="173">
        <f>ROUND(E313*J313,2)</f>
        <v>0</v>
      </c>
      <c r="L313" s="173">
        <v>21</v>
      </c>
      <c r="M313" s="173">
        <f>G313*(1+L313/100)</f>
        <v>0</v>
      </c>
      <c r="N313" s="173">
        <v>0.378</v>
      </c>
      <c r="O313" s="173">
        <f>ROUND(E313*N313,2)</f>
        <v>149.99</v>
      </c>
      <c r="P313" s="173">
        <v>0</v>
      </c>
      <c r="Q313" s="173">
        <f>ROUND(E313*P313,2)</f>
        <v>0</v>
      </c>
      <c r="R313" s="173" t="s">
        <v>271</v>
      </c>
      <c r="S313" s="173" t="s">
        <v>175</v>
      </c>
      <c r="T313" s="174" t="s">
        <v>237</v>
      </c>
      <c r="U313" s="160">
        <v>2.5999999999999999E-2</v>
      </c>
      <c r="V313" s="160">
        <f>ROUND(E313*U313,2)</f>
        <v>10.32</v>
      </c>
      <c r="W313" s="160"/>
      <c r="X313" s="160" t="s">
        <v>238</v>
      </c>
      <c r="Y313" s="151"/>
      <c r="Z313" s="151"/>
      <c r="AA313" s="151"/>
      <c r="AB313" s="151"/>
      <c r="AC313" s="151"/>
      <c r="AD313" s="151"/>
      <c r="AE313" s="151"/>
      <c r="AF313" s="151"/>
      <c r="AG313" s="151" t="s">
        <v>239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193" t="s">
        <v>560</v>
      </c>
      <c r="D314" s="182"/>
      <c r="E314" s="183">
        <v>396.8</v>
      </c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51"/>
      <c r="Z314" s="151"/>
      <c r="AA314" s="151"/>
      <c r="AB314" s="151"/>
      <c r="AC314" s="151"/>
      <c r="AD314" s="151"/>
      <c r="AE314" s="151"/>
      <c r="AF314" s="151"/>
      <c r="AG314" s="151" t="s">
        <v>248</v>
      </c>
      <c r="AH314" s="151">
        <v>0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ht="22.5" outlineLevel="1" x14ac:dyDescent="0.2">
      <c r="A315" s="168">
        <v>81</v>
      </c>
      <c r="B315" s="169" t="s">
        <v>561</v>
      </c>
      <c r="C315" s="178" t="s">
        <v>562</v>
      </c>
      <c r="D315" s="170" t="s">
        <v>235</v>
      </c>
      <c r="E315" s="171">
        <v>944.1</v>
      </c>
      <c r="F315" s="172"/>
      <c r="G315" s="173">
        <f>ROUND(E315*F315,2)</f>
        <v>0</v>
      </c>
      <c r="H315" s="172"/>
      <c r="I315" s="173">
        <f>ROUND(E315*H315,2)</f>
        <v>0</v>
      </c>
      <c r="J315" s="172"/>
      <c r="K315" s="173">
        <f>ROUND(E315*J315,2)</f>
        <v>0</v>
      </c>
      <c r="L315" s="173">
        <v>21</v>
      </c>
      <c r="M315" s="173">
        <f>G315*(1+L315/100)</f>
        <v>0</v>
      </c>
      <c r="N315" s="173">
        <v>0.441</v>
      </c>
      <c r="O315" s="173">
        <f>ROUND(E315*N315,2)</f>
        <v>416.35</v>
      </c>
      <c r="P315" s="173">
        <v>0</v>
      </c>
      <c r="Q315" s="173">
        <f>ROUND(E315*P315,2)</f>
        <v>0</v>
      </c>
      <c r="R315" s="173" t="s">
        <v>271</v>
      </c>
      <c r="S315" s="173" t="s">
        <v>175</v>
      </c>
      <c r="T315" s="174" t="s">
        <v>237</v>
      </c>
      <c r="U315" s="160">
        <v>2.9000000000000001E-2</v>
      </c>
      <c r="V315" s="160">
        <f>ROUND(E315*U315,2)</f>
        <v>27.38</v>
      </c>
      <c r="W315" s="160"/>
      <c r="X315" s="160" t="s">
        <v>238</v>
      </c>
      <c r="Y315" s="151"/>
      <c r="Z315" s="151"/>
      <c r="AA315" s="151"/>
      <c r="AB315" s="151"/>
      <c r="AC315" s="151"/>
      <c r="AD315" s="151"/>
      <c r="AE315" s="151"/>
      <c r="AF315" s="151"/>
      <c r="AG315" s="151" t="s">
        <v>239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58"/>
      <c r="B316" s="159"/>
      <c r="C316" s="193" t="s">
        <v>563</v>
      </c>
      <c r="D316" s="182"/>
      <c r="E316" s="183">
        <v>944.1</v>
      </c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51"/>
      <c r="Z316" s="151"/>
      <c r="AA316" s="151"/>
      <c r="AB316" s="151"/>
      <c r="AC316" s="151"/>
      <c r="AD316" s="151"/>
      <c r="AE316" s="151"/>
      <c r="AF316" s="151"/>
      <c r="AG316" s="151" t="s">
        <v>248</v>
      </c>
      <c r="AH316" s="151">
        <v>0</v>
      </c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ht="22.5" outlineLevel="1" x14ac:dyDescent="0.2">
      <c r="A317" s="168">
        <v>82</v>
      </c>
      <c r="B317" s="169" t="s">
        <v>564</v>
      </c>
      <c r="C317" s="178" t="s">
        <v>565</v>
      </c>
      <c r="D317" s="170" t="s">
        <v>235</v>
      </c>
      <c r="E317" s="171">
        <v>910.4</v>
      </c>
      <c r="F317" s="172"/>
      <c r="G317" s="173">
        <f>ROUND(E317*F317,2)</f>
        <v>0</v>
      </c>
      <c r="H317" s="172"/>
      <c r="I317" s="173">
        <f>ROUND(E317*H317,2)</f>
        <v>0</v>
      </c>
      <c r="J317" s="172"/>
      <c r="K317" s="173">
        <f>ROUND(E317*J317,2)</f>
        <v>0</v>
      </c>
      <c r="L317" s="173">
        <v>21</v>
      </c>
      <c r="M317" s="173">
        <f>G317*(1+L317/100)</f>
        <v>0</v>
      </c>
      <c r="N317" s="173">
        <v>0.21099999999999999</v>
      </c>
      <c r="O317" s="173">
        <f>ROUND(E317*N317,2)</f>
        <v>192.09</v>
      </c>
      <c r="P317" s="173">
        <v>0</v>
      </c>
      <c r="Q317" s="173">
        <f>ROUND(E317*P317,2)</f>
        <v>0</v>
      </c>
      <c r="R317" s="173" t="s">
        <v>271</v>
      </c>
      <c r="S317" s="173" t="s">
        <v>175</v>
      </c>
      <c r="T317" s="174" t="s">
        <v>237</v>
      </c>
      <c r="U317" s="160">
        <v>3.2000000000000001E-2</v>
      </c>
      <c r="V317" s="160">
        <f>ROUND(E317*U317,2)</f>
        <v>29.13</v>
      </c>
      <c r="W317" s="160"/>
      <c r="X317" s="160" t="s">
        <v>238</v>
      </c>
      <c r="Y317" s="151"/>
      <c r="Z317" s="151"/>
      <c r="AA317" s="151"/>
      <c r="AB317" s="151"/>
      <c r="AC317" s="151"/>
      <c r="AD317" s="151"/>
      <c r="AE317" s="151"/>
      <c r="AF317" s="151"/>
      <c r="AG317" s="151" t="s">
        <v>239</v>
      </c>
      <c r="AH317" s="151"/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2">
      <c r="A318" s="158"/>
      <c r="B318" s="159"/>
      <c r="C318" s="264" t="s">
        <v>566</v>
      </c>
      <c r="D318" s="265"/>
      <c r="E318" s="265"/>
      <c r="F318" s="265"/>
      <c r="G318" s="265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51"/>
      <c r="Z318" s="151"/>
      <c r="AA318" s="151"/>
      <c r="AB318" s="151"/>
      <c r="AC318" s="151"/>
      <c r="AD318" s="151"/>
      <c r="AE318" s="151"/>
      <c r="AF318" s="151"/>
      <c r="AG318" s="151" t="s">
        <v>241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58"/>
      <c r="B319" s="159"/>
      <c r="C319" s="193" t="s">
        <v>567</v>
      </c>
      <c r="D319" s="182"/>
      <c r="E319" s="183">
        <v>910.4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51"/>
      <c r="Z319" s="151"/>
      <c r="AA319" s="151"/>
      <c r="AB319" s="151"/>
      <c r="AC319" s="151"/>
      <c r="AD319" s="151"/>
      <c r="AE319" s="151"/>
      <c r="AF319" s="151"/>
      <c r="AG319" s="151" t="s">
        <v>248</v>
      </c>
      <c r="AH319" s="151">
        <v>0</v>
      </c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ht="22.5" outlineLevel="1" x14ac:dyDescent="0.2">
      <c r="A320" s="168">
        <v>83</v>
      </c>
      <c r="B320" s="169" t="s">
        <v>568</v>
      </c>
      <c r="C320" s="178" t="s">
        <v>569</v>
      </c>
      <c r="D320" s="170" t="s">
        <v>235</v>
      </c>
      <c r="E320" s="171">
        <v>10.8</v>
      </c>
      <c r="F320" s="172"/>
      <c r="G320" s="173">
        <f>ROUND(E320*F320,2)</f>
        <v>0</v>
      </c>
      <c r="H320" s="172"/>
      <c r="I320" s="173">
        <f>ROUND(E320*H320,2)</f>
        <v>0</v>
      </c>
      <c r="J320" s="172"/>
      <c r="K320" s="173">
        <f>ROUND(E320*J320,2)</f>
        <v>0</v>
      </c>
      <c r="L320" s="173">
        <v>21</v>
      </c>
      <c r="M320" s="173">
        <f>G320*(1+L320/100)</f>
        <v>0</v>
      </c>
      <c r="N320" s="173">
        <v>0.26375999999999999</v>
      </c>
      <c r="O320" s="173">
        <f>ROUND(E320*N320,2)</f>
        <v>2.85</v>
      </c>
      <c r="P320" s="173">
        <v>0</v>
      </c>
      <c r="Q320" s="173">
        <f>ROUND(E320*P320,2)</f>
        <v>0</v>
      </c>
      <c r="R320" s="173" t="s">
        <v>271</v>
      </c>
      <c r="S320" s="173" t="s">
        <v>175</v>
      </c>
      <c r="T320" s="174" t="s">
        <v>237</v>
      </c>
      <c r="U320" s="160">
        <v>8.4000000000000005E-2</v>
      </c>
      <c r="V320" s="160">
        <f>ROUND(E320*U320,2)</f>
        <v>0.91</v>
      </c>
      <c r="W320" s="160"/>
      <c r="X320" s="160" t="s">
        <v>238</v>
      </c>
      <c r="Y320" s="151"/>
      <c r="Z320" s="151"/>
      <c r="AA320" s="151"/>
      <c r="AB320" s="151"/>
      <c r="AC320" s="151"/>
      <c r="AD320" s="151"/>
      <c r="AE320" s="151"/>
      <c r="AF320" s="151"/>
      <c r="AG320" s="151" t="s">
        <v>239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8"/>
      <c r="B321" s="159"/>
      <c r="C321" s="264" t="s">
        <v>566</v>
      </c>
      <c r="D321" s="265"/>
      <c r="E321" s="265"/>
      <c r="F321" s="265"/>
      <c r="G321" s="265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51"/>
      <c r="Z321" s="151"/>
      <c r="AA321" s="151"/>
      <c r="AB321" s="151"/>
      <c r="AC321" s="151"/>
      <c r="AD321" s="151"/>
      <c r="AE321" s="151"/>
      <c r="AF321" s="151"/>
      <c r="AG321" s="151" t="s">
        <v>241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58"/>
      <c r="B322" s="159"/>
      <c r="C322" s="193" t="s">
        <v>570</v>
      </c>
      <c r="D322" s="182"/>
      <c r="E322" s="183">
        <v>10.8</v>
      </c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51"/>
      <c r="Z322" s="151"/>
      <c r="AA322" s="151"/>
      <c r="AB322" s="151"/>
      <c r="AC322" s="151"/>
      <c r="AD322" s="151"/>
      <c r="AE322" s="151"/>
      <c r="AF322" s="151"/>
      <c r="AG322" s="151" t="s">
        <v>248</v>
      </c>
      <c r="AH322" s="151">
        <v>0</v>
      </c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68">
        <v>84</v>
      </c>
      <c r="B323" s="169" t="s">
        <v>571</v>
      </c>
      <c r="C323" s="178" t="s">
        <v>572</v>
      </c>
      <c r="D323" s="170" t="s">
        <v>235</v>
      </c>
      <c r="E323" s="171">
        <v>45.1</v>
      </c>
      <c r="F323" s="172"/>
      <c r="G323" s="173">
        <f>ROUND(E323*F323,2)</f>
        <v>0</v>
      </c>
      <c r="H323" s="172"/>
      <c r="I323" s="173">
        <f>ROUND(E323*H323,2)</f>
        <v>0</v>
      </c>
      <c r="J323" s="172"/>
      <c r="K323" s="173">
        <f>ROUND(E323*J323,2)</f>
        <v>0</v>
      </c>
      <c r="L323" s="173">
        <v>21</v>
      </c>
      <c r="M323" s="173">
        <f>G323*(1+L323/100)</f>
        <v>0</v>
      </c>
      <c r="N323" s="173">
        <v>0.38313999999999998</v>
      </c>
      <c r="O323" s="173">
        <f>ROUND(E323*N323,2)</f>
        <v>17.28</v>
      </c>
      <c r="P323" s="173">
        <v>0</v>
      </c>
      <c r="Q323" s="173">
        <f>ROUND(E323*P323,2)</f>
        <v>0</v>
      </c>
      <c r="R323" s="173" t="s">
        <v>271</v>
      </c>
      <c r="S323" s="173" t="s">
        <v>175</v>
      </c>
      <c r="T323" s="174" t="s">
        <v>237</v>
      </c>
      <c r="U323" s="160">
        <v>2.5999999999999999E-2</v>
      </c>
      <c r="V323" s="160">
        <f>ROUND(E323*U323,2)</f>
        <v>1.17</v>
      </c>
      <c r="W323" s="160"/>
      <c r="X323" s="160" t="s">
        <v>238</v>
      </c>
      <c r="Y323" s="151"/>
      <c r="Z323" s="151"/>
      <c r="AA323" s="151"/>
      <c r="AB323" s="151"/>
      <c r="AC323" s="151"/>
      <c r="AD323" s="151"/>
      <c r="AE323" s="151"/>
      <c r="AF323" s="151"/>
      <c r="AG323" s="151" t="s">
        <v>239</v>
      </c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58"/>
      <c r="B324" s="159"/>
      <c r="C324" s="264" t="s">
        <v>573</v>
      </c>
      <c r="D324" s="265"/>
      <c r="E324" s="265"/>
      <c r="F324" s="265"/>
      <c r="G324" s="265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51"/>
      <c r="Z324" s="151"/>
      <c r="AA324" s="151"/>
      <c r="AB324" s="151"/>
      <c r="AC324" s="151"/>
      <c r="AD324" s="151"/>
      <c r="AE324" s="151"/>
      <c r="AF324" s="151"/>
      <c r="AG324" s="151" t="s">
        <v>241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2">
      <c r="A325" s="158"/>
      <c r="B325" s="159"/>
      <c r="C325" s="261" t="s">
        <v>574</v>
      </c>
      <c r="D325" s="262"/>
      <c r="E325" s="262"/>
      <c r="F325" s="262"/>
      <c r="G325" s="262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51"/>
      <c r="Z325" s="151"/>
      <c r="AA325" s="151"/>
      <c r="AB325" s="151"/>
      <c r="AC325" s="151"/>
      <c r="AD325" s="151"/>
      <c r="AE325" s="151"/>
      <c r="AF325" s="151"/>
      <c r="AG325" s="151" t="s">
        <v>180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/>
      <c r="B326" s="159"/>
      <c r="C326" s="193" t="s">
        <v>575</v>
      </c>
      <c r="D326" s="182"/>
      <c r="E326" s="183">
        <v>45.1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51"/>
      <c r="Z326" s="151"/>
      <c r="AA326" s="151"/>
      <c r="AB326" s="151"/>
      <c r="AC326" s="151"/>
      <c r="AD326" s="151"/>
      <c r="AE326" s="151"/>
      <c r="AF326" s="151"/>
      <c r="AG326" s="151" t="s">
        <v>248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68">
        <v>85</v>
      </c>
      <c r="B327" s="169" t="s">
        <v>576</v>
      </c>
      <c r="C327" s="178" t="s">
        <v>577</v>
      </c>
      <c r="D327" s="170" t="s">
        <v>235</v>
      </c>
      <c r="E327" s="171">
        <v>865.3</v>
      </c>
      <c r="F327" s="172"/>
      <c r="G327" s="173">
        <f>ROUND(E327*F327,2)</f>
        <v>0</v>
      </c>
      <c r="H327" s="172"/>
      <c r="I327" s="173">
        <f>ROUND(E327*H327,2)</f>
        <v>0</v>
      </c>
      <c r="J327" s="172"/>
      <c r="K327" s="173">
        <f>ROUND(E327*J327,2)</f>
        <v>0</v>
      </c>
      <c r="L327" s="173">
        <v>21</v>
      </c>
      <c r="M327" s="173">
        <f>G327*(1+L327/100)</f>
        <v>0</v>
      </c>
      <c r="N327" s="173">
        <v>0.45977000000000001</v>
      </c>
      <c r="O327" s="173">
        <f>ROUND(E327*N327,2)</f>
        <v>397.84</v>
      </c>
      <c r="P327" s="173">
        <v>0</v>
      </c>
      <c r="Q327" s="173">
        <f>ROUND(E327*P327,2)</f>
        <v>0</v>
      </c>
      <c r="R327" s="173" t="s">
        <v>271</v>
      </c>
      <c r="S327" s="173" t="s">
        <v>175</v>
      </c>
      <c r="T327" s="174" t="s">
        <v>237</v>
      </c>
      <c r="U327" s="160">
        <v>2.5999999999999999E-2</v>
      </c>
      <c r="V327" s="160">
        <f>ROUND(E327*U327,2)</f>
        <v>22.5</v>
      </c>
      <c r="W327" s="160"/>
      <c r="X327" s="160" t="s">
        <v>238</v>
      </c>
      <c r="Y327" s="151"/>
      <c r="Z327" s="151"/>
      <c r="AA327" s="151"/>
      <c r="AB327" s="151"/>
      <c r="AC327" s="151"/>
      <c r="AD327" s="151"/>
      <c r="AE327" s="151"/>
      <c r="AF327" s="151"/>
      <c r="AG327" s="151" t="s">
        <v>239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2">
      <c r="A328" s="158"/>
      <c r="B328" s="159"/>
      <c r="C328" s="264" t="s">
        <v>573</v>
      </c>
      <c r="D328" s="265"/>
      <c r="E328" s="265"/>
      <c r="F328" s="265"/>
      <c r="G328" s="265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51"/>
      <c r="Z328" s="151"/>
      <c r="AA328" s="151"/>
      <c r="AB328" s="151"/>
      <c r="AC328" s="151"/>
      <c r="AD328" s="151"/>
      <c r="AE328" s="151"/>
      <c r="AF328" s="151"/>
      <c r="AG328" s="151" t="s">
        <v>241</v>
      </c>
      <c r="AH328" s="151"/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2">
      <c r="A329" s="158"/>
      <c r="B329" s="159"/>
      <c r="C329" s="261" t="s">
        <v>574</v>
      </c>
      <c r="D329" s="262"/>
      <c r="E329" s="262"/>
      <c r="F329" s="262"/>
      <c r="G329" s="262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51"/>
      <c r="Z329" s="151"/>
      <c r="AA329" s="151"/>
      <c r="AB329" s="151"/>
      <c r="AC329" s="151"/>
      <c r="AD329" s="151"/>
      <c r="AE329" s="151"/>
      <c r="AF329" s="151"/>
      <c r="AG329" s="151" t="s">
        <v>180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 x14ac:dyDescent="0.2">
      <c r="A330" s="158"/>
      <c r="B330" s="159"/>
      <c r="C330" s="193" t="s">
        <v>578</v>
      </c>
      <c r="D330" s="182"/>
      <c r="E330" s="183">
        <v>865.3</v>
      </c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51"/>
      <c r="Z330" s="151"/>
      <c r="AA330" s="151"/>
      <c r="AB330" s="151"/>
      <c r="AC330" s="151"/>
      <c r="AD330" s="151"/>
      <c r="AE330" s="151"/>
      <c r="AF330" s="151"/>
      <c r="AG330" s="151" t="s">
        <v>248</v>
      </c>
      <c r="AH330" s="151">
        <v>0</v>
      </c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68">
        <v>86</v>
      </c>
      <c r="B331" s="169" t="s">
        <v>579</v>
      </c>
      <c r="C331" s="178" t="s">
        <v>580</v>
      </c>
      <c r="D331" s="170" t="s">
        <v>235</v>
      </c>
      <c r="E331" s="171">
        <v>910.4</v>
      </c>
      <c r="F331" s="172"/>
      <c r="G331" s="173">
        <f>ROUND(E331*F331,2)</f>
        <v>0</v>
      </c>
      <c r="H331" s="172"/>
      <c r="I331" s="173">
        <f>ROUND(E331*H331,2)</f>
        <v>0</v>
      </c>
      <c r="J331" s="172"/>
      <c r="K331" s="173">
        <f>ROUND(E331*J331,2)</f>
        <v>0</v>
      </c>
      <c r="L331" s="173">
        <v>21</v>
      </c>
      <c r="M331" s="173">
        <f>G331*(1+L331/100)</f>
        <v>0</v>
      </c>
      <c r="N331" s="173">
        <v>0</v>
      </c>
      <c r="O331" s="173">
        <f>ROUND(E331*N331,2)</f>
        <v>0</v>
      </c>
      <c r="P331" s="173">
        <v>0</v>
      </c>
      <c r="Q331" s="173">
        <f>ROUND(E331*P331,2)</f>
        <v>0</v>
      </c>
      <c r="R331" s="173" t="s">
        <v>271</v>
      </c>
      <c r="S331" s="173" t="s">
        <v>175</v>
      </c>
      <c r="T331" s="174" t="s">
        <v>237</v>
      </c>
      <c r="U331" s="160">
        <v>4.0000000000000001E-3</v>
      </c>
      <c r="V331" s="160">
        <f>ROUND(E331*U331,2)</f>
        <v>3.64</v>
      </c>
      <c r="W331" s="160"/>
      <c r="X331" s="160" t="s">
        <v>238</v>
      </c>
      <c r="Y331" s="151"/>
      <c r="Z331" s="151"/>
      <c r="AA331" s="151"/>
      <c r="AB331" s="151"/>
      <c r="AC331" s="151"/>
      <c r="AD331" s="151"/>
      <c r="AE331" s="151"/>
      <c r="AF331" s="151"/>
      <c r="AG331" s="151" t="s">
        <v>239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8"/>
      <c r="B332" s="159"/>
      <c r="C332" s="264" t="s">
        <v>581</v>
      </c>
      <c r="D332" s="265"/>
      <c r="E332" s="265"/>
      <c r="F332" s="265"/>
      <c r="G332" s="265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51"/>
      <c r="Z332" s="151"/>
      <c r="AA332" s="151"/>
      <c r="AB332" s="151"/>
      <c r="AC332" s="151"/>
      <c r="AD332" s="151"/>
      <c r="AE332" s="151"/>
      <c r="AF332" s="151"/>
      <c r="AG332" s="151" t="s">
        <v>241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58"/>
      <c r="B333" s="159"/>
      <c r="C333" s="193" t="s">
        <v>582</v>
      </c>
      <c r="D333" s="182"/>
      <c r="E333" s="183">
        <v>910.4</v>
      </c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51"/>
      <c r="Z333" s="151"/>
      <c r="AA333" s="151"/>
      <c r="AB333" s="151"/>
      <c r="AC333" s="151"/>
      <c r="AD333" s="151"/>
      <c r="AE333" s="151"/>
      <c r="AF333" s="151"/>
      <c r="AG333" s="151" t="s">
        <v>248</v>
      </c>
      <c r="AH333" s="151">
        <v>5</v>
      </c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ht="22.5" outlineLevel="1" x14ac:dyDescent="0.2">
      <c r="A334" s="168">
        <v>87</v>
      </c>
      <c r="B334" s="169" t="s">
        <v>583</v>
      </c>
      <c r="C334" s="178" t="s">
        <v>584</v>
      </c>
      <c r="D334" s="170" t="s">
        <v>235</v>
      </c>
      <c r="E334" s="171">
        <v>910.4</v>
      </c>
      <c r="F334" s="172"/>
      <c r="G334" s="173">
        <f>ROUND(E334*F334,2)</f>
        <v>0</v>
      </c>
      <c r="H334" s="172"/>
      <c r="I334" s="173">
        <f>ROUND(E334*H334,2)</f>
        <v>0</v>
      </c>
      <c r="J334" s="172"/>
      <c r="K334" s="173">
        <f>ROUND(E334*J334,2)</f>
        <v>0</v>
      </c>
      <c r="L334" s="173">
        <v>21</v>
      </c>
      <c r="M334" s="173">
        <f>G334*(1+L334/100)</f>
        <v>0</v>
      </c>
      <c r="N334" s="173">
        <v>0</v>
      </c>
      <c r="O334" s="173">
        <f>ROUND(E334*N334,2)</f>
        <v>0</v>
      </c>
      <c r="P334" s="173">
        <v>0</v>
      </c>
      <c r="Q334" s="173">
        <f>ROUND(E334*P334,2)</f>
        <v>0</v>
      </c>
      <c r="R334" s="173" t="s">
        <v>271</v>
      </c>
      <c r="S334" s="173" t="s">
        <v>175</v>
      </c>
      <c r="T334" s="174" t="s">
        <v>237</v>
      </c>
      <c r="U334" s="160">
        <v>2E-3</v>
      </c>
      <c r="V334" s="160">
        <f>ROUND(E334*U334,2)</f>
        <v>1.82</v>
      </c>
      <c r="W334" s="160"/>
      <c r="X334" s="160" t="s">
        <v>238</v>
      </c>
      <c r="Y334" s="151"/>
      <c r="Z334" s="151"/>
      <c r="AA334" s="151"/>
      <c r="AB334" s="151"/>
      <c r="AC334" s="151"/>
      <c r="AD334" s="151"/>
      <c r="AE334" s="151"/>
      <c r="AF334" s="151"/>
      <c r="AG334" s="151" t="s">
        <v>239</v>
      </c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58"/>
      <c r="B335" s="159"/>
      <c r="C335" s="193" t="s">
        <v>582</v>
      </c>
      <c r="D335" s="182"/>
      <c r="E335" s="183">
        <v>910.4</v>
      </c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51"/>
      <c r="Z335" s="151"/>
      <c r="AA335" s="151"/>
      <c r="AB335" s="151"/>
      <c r="AC335" s="151"/>
      <c r="AD335" s="151"/>
      <c r="AE335" s="151"/>
      <c r="AF335" s="151"/>
      <c r="AG335" s="151" t="s">
        <v>248</v>
      </c>
      <c r="AH335" s="151">
        <v>5</v>
      </c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ht="22.5" outlineLevel="1" x14ac:dyDescent="0.2">
      <c r="A336" s="168">
        <v>88</v>
      </c>
      <c r="B336" s="169" t="s">
        <v>585</v>
      </c>
      <c r="C336" s="178" t="s">
        <v>586</v>
      </c>
      <c r="D336" s="170" t="s">
        <v>235</v>
      </c>
      <c r="E336" s="171">
        <v>910.4</v>
      </c>
      <c r="F336" s="172"/>
      <c r="G336" s="173">
        <f>ROUND(E336*F336,2)</f>
        <v>0</v>
      </c>
      <c r="H336" s="172"/>
      <c r="I336" s="173">
        <f>ROUND(E336*H336,2)</f>
        <v>0</v>
      </c>
      <c r="J336" s="172"/>
      <c r="K336" s="173">
        <f>ROUND(E336*J336,2)</f>
        <v>0</v>
      </c>
      <c r="L336" s="173">
        <v>21</v>
      </c>
      <c r="M336" s="173">
        <f>G336*(1+L336/100)</f>
        <v>0</v>
      </c>
      <c r="N336" s="173">
        <v>0.12966</v>
      </c>
      <c r="O336" s="173">
        <f>ROUND(E336*N336,2)</f>
        <v>118.04</v>
      </c>
      <c r="P336" s="173">
        <v>0</v>
      </c>
      <c r="Q336" s="173">
        <f>ROUND(E336*P336,2)</f>
        <v>0</v>
      </c>
      <c r="R336" s="173" t="s">
        <v>271</v>
      </c>
      <c r="S336" s="173" t="s">
        <v>175</v>
      </c>
      <c r="T336" s="174" t="s">
        <v>237</v>
      </c>
      <c r="U336" s="160">
        <v>0.02</v>
      </c>
      <c r="V336" s="160">
        <f>ROUND(E336*U336,2)</f>
        <v>18.21</v>
      </c>
      <c r="W336" s="160"/>
      <c r="X336" s="160" t="s">
        <v>238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239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193" t="s">
        <v>587</v>
      </c>
      <c r="D337" s="182"/>
      <c r="E337" s="183">
        <v>910.4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248</v>
      </c>
      <c r="AH337" s="151">
        <v>0</v>
      </c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68">
        <v>89</v>
      </c>
      <c r="B338" s="169" t="s">
        <v>588</v>
      </c>
      <c r="C338" s="178" t="s">
        <v>589</v>
      </c>
      <c r="D338" s="170" t="s">
        <v>235</v>
      </c>
      <c r="E338" s="171">
        <v>10.8</v>
      </c>
      <c r="F338" s="172"/>
      <c r="G338" s="173">
        <f>ROUND(E338*F338,2)</f>
        <v>0</v>
      </c>
      <c r="H338" s="172"/>
      <c r="I338" s="173">
        <f>ROUND(E338*H338,2)</f>
        <v>0</v>
      </c>
      <c r="J338" s="172"/>
      <c r="K338" s="173">
        <f>ROUND(E338*J338,2)</f>
        <v>0</v>
      </c>
      <c r="L338" s="173">
        <v>21</v>
      </c>
      <c r="M338" s="173">
        <f>G338*(1+L338/100)</f>
        <v>0</v>
      </c>
      <c r="N338" s="173">
        <v>7.349E-2</v>
      </c>
      <c r="O338" s="173">
        <f>ROUND(E338*N338,2)</f>
        <v>0.79</v>
      </c>
      <c r="P338" s="173">
        <v>0</v>
      </c>
      <c r="Q338" s="173">
        <f>ROUND(E338*P338,2)</f>
        <v>0</v>
      </c>
      <c r="R338" s="173" t="s">
        <v>271</v>
      </c>
      <c r="S338" s="173" t="s">
        <v>175</v>
      </c>
      <c r="T338" s="174" t="s">
        <v>237</v>
      </c>
      <c r="U338" s="160">
        <v>0.19800000000000001</v>
      </c>
      <c r="V338" s="160">
        <f>ROUND(E338*U338,2)</f>
        <v>2.14</v>
      </c>
      <c r="W338" s="160"/>
      <c r="X338" s="160" t="s">
        <v>238</v>
      </c>
      <c r="Y338" s="151"/>
      <c r="Z338" s="151"/>
      <c r="AA338" s="151"/>
      <c r="AB338" s="151"/>
      <c r="AC338" s="151"/>
      <c r="AD338" s="151"/>
      <c r="AE338" s="151"/>
      <c r="AF338" s="151"/>
      <c r="AG338" s="151" t="s">
        <v>239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264" t="s">
        <v>590</v>
      </c>
      <c r="D339" s="265"/>
      <c r="E339" s="265"/>
      <c r="F339" s="265"/>
      <c r="G339" s="265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51"/>
      <c r="Z339" s="151"/>
      <c r="AA339" s="151"/>
      <c r="AB339" s="151"/>
      <c r="AC339" s="151"/>
      <c r="AD339" s="151"/>
      <c r="AE339" s="151"/>
      <c r="AF339" s="151"/>
      <c r="AG339" s="151" t="s">
        <v>241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58"/>
      <c r="B340" s="159"/>
      <c r="C340" s="193" t="s">
        <v>570</v>
      </c>
      <c r="D340" s="182"/>
      <c r="E340" s="183">
        <v>10.8</v>
      </c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51"/>
      <c r="Z340" s="151"/>
      <c r="AA340" s="151"/>
      <c r="AB340" s="151"/>
      <c r="AC340" s="151"/>
      <c r="AD340" s="151"/>
      <c r="AE340" s="151"/>
      <c r="AF340" s="151"/>
      <c r="AG340" s="151" t="s">
        <v>248</v>
      </c>
      <c r="AH340" s="151">
        <v>0</v>
      </c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68">
        <v>90</v>
      </c>
      <c r="B341" s="169" t="s">
        <v>591</v>
      </c>
      <c r="C341" s="178" t="s">
        <v>592</v>
      </c>
      <c r="D341" s="170" t="s">
        <v>445</v>
      </c>
      <c r="E341" s="171">
        <v>45.300199999999997</v>
      </c>
      <c r="F341" s="172"/>
      <c r="G341" s="173">
        <f>ROUND(E341*F341,2)</f>
        <v>0</v>
      </c>
      <c r="H341" s="172"/>
      <c r="I341" s="173">
        <f>ROUND(E341*H341,2)</f>
        <v>0</v>
      </c>
      <c r="J341" s="172"/>
      <c r="K341" s="173">
        <f>ROUND(E341*J341,2)</f>
        <v>0</v>
      </c>
      <c r="L341" s="173">
        <v>21</v>
      </c>
      <c r="M341" s="173">
        <f>G341*(1+L341/100)</f>
        <v>0</v>
      </c>
      <c r="N341" s="173">
        <v>1</v>
      </c>
      <c r="O341" s="173">
        <f>ROUND(E341*N341,2)</f>
        <v>45.3</v>
      </c>
      <c r="P341" s="173">
        <v>0</v>
      </c>
      <c r="Q341" s="173">
        <f>ROUND(E341*P341,2)</f>
        <v>0</v>
      </c>
      <c r="R341" s="173" t="s">
        <v>446</v>
      </c>
      <c r="S341" s="173" t="s">
        <v>175</v>
      </c>
      <c r="T341" s="174" t="s">
        <v>237</v>
      </c>
      <c r="U341" s="160">
        <v>0</v>
      </c>
      <c r="V341" s="160">
        <f>ROUND(E341*U341,2)</f>
        <v>0</v>
      </c>
      <c r="W341" s="160"/>
      <c r="X341" s="160" t="s">
        <v>447</v>
      </c>
      <c r="Y341" s="151"/>
      <c r="Z341" s="151"/>
      <c r="AA341" s="151"/>
      <c r="AB341" s="151"/>
      <c r="AC341" s="151"/>
      <c r="AD341" s="151"/>
      <c r="AE341" s="151"/>
      <c r="AF341" s="151"/>
      <c r="AG341" s="151" t="s">
        <v>448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8"/>
      <c r="B342" s="159"/>
      <c r="C342" s="193" t="s">
        <v>593</v>
      </c>
      <c r="D342" s="182"/>
      <c r="E342" s="183">
        <v>45.300199999999997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51"/>
      <c r="Z342" s="151"/>
      <c r="AA342" s="151"/>
      <c r="AB342" s="151"/>
      <c r="AC342" s="151"/>
      <c r="AD342" s="151"/>
      <c r="AE342" s="151"/>
      <c r="AF342" s="151"/>
      <c r="AG342" s="151" t="s">
        <v>248</v>
      </c>
      <c r="AH342" s="151">
        <v>5</v>
      </c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x14ac:dyDescent="0.2">
      <c r="A343" s="162" t="s">
        <v>170</v>
      </c>
      <c r="B343" s="163" t="s">
        <v>102</v>
      </c>
      <c r="C343" s="177" t="s">
        <v>103</v>
      </c>
      <c r="D343" s="164"/>
      <c r="E343" s="165"/>
      <c r="F343" s="166"/>
      <c r="G343" s="166">
        <f>SUMIF(AG344:AG364,"&lt;&gt;NOR",G344:G364)</f>
        <v>0</v>
      </c>
      <c r="H343" s="166"/>
      <c r="I343" s="166">
        <f>SUM(I344:I364)</f>
        <v>0</v>
      </c>
      <c r="J343" s="166"/>
      <c r="K343" s="166">
        <f>SUM(K344:K364)</f>
        <v>0</v>
      </c>
      <c r="L343" s="166"/>
      <c r="M343" s="166">
        <f>SUM(M344:M364)</f>
        <v>0</v>
      </c>
      <c r="N343" s="166"/>
      <c r="O343" s="166">
        <f>SUM(O344:O364)</f>
        <v>99</v>
      </c>
      <c r="P343" s="166"/>
      <c r="Q343" s="166">
        <f>SUM(Q344:Q364)</f>
        <v>0</v>
      </c>
      <c r="R343" s="166"/>
      <c r="S343" s="166"/>
      <c r="T343" s="167"/>
      <c r="U343" s="161"/>
      <c r="V343" s="161">
        <f>SUM(V344:V364)</f>
        <v>220.06</v>
      </c>
      <c r="W343" s="161"/>
      <c r="X343" s="161"/>
      <c r="AG343" t="s">
        <v>171</v>
      </c>
    </row>
    <row r="344" spans="1:60" outlineLevel="1" x14ac:dyDescent="0.2">
      <c r="A344" s="168">
        <v>91</v>
      </c>
      <c r="B344" s="169" t="s">
        <v>594</v>
      </c>
      <c r="C344" s="178" t="s">
        <v>595</v>
      </c>
      <c r="D344" s="170" t="s">
        <v>235</v>
      </c>
      <c r="E344" s="171">
        <v>380.70476000000002</v>
      </c>
      <c r="F344" s="172"/>
      <c r="G344" s="173">
        <f>ROUND(E344*F344,2)</f>
        <v>0</v>
      </c>
      <c r="H344" s="172"/>
      <c r="I344" s="173">
        <f>ROUND(E344*H344,2)</f>
        <v>0</v>
      </c>
      <c r="J344" s="172"/>
      <c r="K344" s="173">
        <f>ROUND(E344*J344,2)</f>
        <v>0</v>
      </c>
      <c r="L344" s="173">
        <v>21</v>
      </c>
      <c r="M344" s="173">
        <f>G344*(1+L344/100)</f>
        <v>0</v>
      </c>
      <c r="N344" s="173">
        <v>7.3899999999999993E-2</v>
      </c>
      <c r="O344" s="173">
        <f>ROUND(E344*N344,2)</f>
        <v>28.13</v>
      </c>
      <c r="P344" s="173">
        <v>0</v>
      </c>
      <c r="Q344" s="173">
        <f>ROUND(E344*P344,2)</f>
        <v>0</v>
      </c>
      <c r="R344" s="173" t="s">
        <v>271</v>
      </c>
      <c r="S344" s="173" t="s">
        <v>175</v>
      </c>
      <c r="T344" s="174" t="s">
        <v>237</v>
      </c>
      <c r="U344" s="160">
        <v>0.45200000000000001</v>
      </c>
      <c r="V344" s="160">
        <f>ROUND(E344*U344,2)</f>
        <v>172.08</v>
      </c>
      <c r="W344" s="160"/>
      <c r="X344" s="160" t="s">
        <v>238</v>
      </c>
      <c r="Y344" s="151"/>
      <c r="Z344" s="151"/>
      <c r="AA344" s="151"/>
      <c r="AB344" s="151"/>
      <c r="AC344" s="151"/>
      <c r="AD344" s="151"/>
      <c r="AE344" s="151"/>
      <c r="AF344" s="151"/>
      <c r="AG344" s="151" t="s">
        <v>239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ht="22.5" outlineLevel="1" x14ac:dyDescent="0.2">
      <c r="A345" s="158"/>
      <c r="B345" s="159"/>
      <c r="C345" s="264" t="s">
        <v>596</v>
      </c>
      <c r="D345" s="265"/>
      <c r="E345" s="265"/>
      <c r="F345" s="265"/>
      <c r="G345" s="265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51"/>
      <c r="Z345" s="151"/>
      <c r="AA345" s="151"/>
      <c r="AB345" s="151"/>
      <c r="AC345" s="151"/>
      <c r="AD345" s="151"/>
      <c r="AE345" s="151"/>
      <c r="AF345" s="151"/>
      <c r="AG345" s="151" t="s">
        <v>241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75" t="str">
        <f>C345</f>
        <v>s provedením lože z kameniva drceného, s vyplněním spár, s dvojitým hutněním a se smetením přebytečného materiálu na krajnici. S dodáním hmot pro lože a výplň spár.</v>
      </c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8"/>
      <c r="B346" s="159"/>
      <c r="C346" s="193" t="s">
        <v>597</v>
      </c>
      <c r="D346" s="182"/>
      <c r="E346" s="183">
        <v>380.70476000000002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248</v>
      </c>
      <c r="AH346" s="151">
        <v>0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ht="22.5" outlineLevel="1" x14ac:dyDescent="0.2">
      <c r="A347" s="168">
        <v>92</v>
      </c>
      <c r="B347" s="169" t="s">
        <v>598</v>
      </c>
      <c r="C347" s="178" t="s">
        <v>599</v>
      </c>
      <c r="D347" s="170" t="s">
        <v>290</v>
      </c>
      <c r="E347" s="171">
        <v>0.7056</v>
      </c>
      <c r="F347" s="172"/>
      <c r="G347" s="173">
        <f>ROUND(E347*F347,2)</f>
        <v>0</v>
      </c>
      <c r="H347" s="172"/>
      <c r="I347" s="173">
        <f>ROUND(E347*H347,2)</f>
        <v>0</v>
      </c>
      <c r="J347" s="172"/>
      <c r="K347" s="173">
        <f>ROUND(E347*J347,2)</f>
        <v>0</v>
      </c>
      <c r="L347" s="173">
        <v>21</v>
      </c>
      <c r="M347" s="173">
        <f>G347*(1+L347/100)</f>
        <v>0</v>
      </c>
      <c r="N347" s="173">
        <v>0</v>
      </c>
      <c r="O347" s="173">
        <f>ROUND(E347*N347,2)</f>
        <v>0</v>
      </c>
      <c r="P347" s="173">
        <v>0</v>
      </c>
      <c r="Q347" s="173">
        <f>ROUND(E347*P347,2)</f>
        <v>0</v>
      </c>
      <c r="R347" s="173" t="s">
        <v>271</v>
      </c>
      <c r="S347" s="173" t="s">
        <v>175</v>
      </c>
      <c r="T347" s="174" t="s">
        <v>237</v>
      </c>
      <c r="U347" s="160">
        <v>3</v>
      </c>
      <c r="V347" s="160">
        <f>ROUND(E347*U347,2)</f>
        <v>2.12</v>
      </c>
      <c r="W347" s="160"/>
      <c r="X347" s="160" t="s">
        <v>238</v>
      </c>
      <c r="Y347" s="151"/>
      <c r="Z347" s="151"/>
      <c r="AA347" s="151"/>
      <c r="AB347" s="151"/>
      <c r="AC347" s="151"/>
      <c r="AD347" s="151"/>
      <c r="AE347" s="151"/>
      <c r="AF347" s="151"/>
      <c r="AG347" s="151" t="s">
        <v>239</v>
      </c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58"/>
      <c r="B348" s="159"/>
      <c r="C348" s="264" t="s">
        <v>600</v>
      </c>
      <c r="D348" s="265"/>
      <c r="E348" s="265"/>
      <c r="F348" s="265"/>
      <c r="G348" s="265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51"/>
      <c r="Z348" s="151"/>
      <c r="AA348" s="151"/>
      <c r="AB348" s="151"/>
      <c r="AC348" s="151"/>
      <c r="AD348" s="151"/>
      <c r="AE348" s="151"/>
      <c r="AF348" s="151"/>
      <c r="AG348" s="151" t="s">
        <v>241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58"/>
      <c r="B349" s="159"/>
      <c r="C349" s="193" t="s">
        <v>601</v>
      </c>
      <c r="D349" s="182"/>
      <c r="E349" s="183">
        <v>0.7056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51"/>
      <c r="Z349" s="151"/>
      <c r="AA349" s="151"/>
      <c r="AB349" s="151"/>
      <c r="AC349" s="151"/>
      <c r="AD349" s="151"/>
      <c r="AE349" s="151"/>
      <c r="AF349" s="151"/>
      <c r="AG349" s="151" t="s">
        <v>248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68">
        <v>93</v>
      </c>
      <c r="B350" s="169" t="s">
        <v>602</v>
      </c>
      <c r="C350" s="178" t="s">
        <v>603</v>
      </c>
      <c r="D350" s="170" t="s">
        <v>235</v>
      </c>
      <c r="E350" s="171">
        <v>88.2</v>
      </c>
      <c r="F350" s="172"/>
      <c r="G350" s="173">
        <f>ROUND(E350*F350,2)</f>
        <v>0</v>
      </c>
      <c r="H350" s="172"/>
      <c r="I350" s="173">
        <f>ROUND(E350*H350,2)</f>
        <v>0</v>
      </c>
      <c r="J350" s="172"/>
      <c r="K350" s="173">
        <f>ROUND(E350*J350,2)</f>
        <v>0</v>
      </c>
      <c r="L350" s="173">
        <v>21</v>
      </c>
      <c r="M350" s="173">
        <f>G350*(1+L350/100)</f>
        <v>0</v>
      </c>
      <c r="N350" s="173">
        <v>3.15E-2</v>
      </c>
      <c r="O350" s="173">
        <f>ROUND(E350*N350,2)</f>
        <v>2.78</v>
      </c>
      <c r="P350" s="173">
        <v>0</v>
      </c>
      <c r="Q350" s="173">
        <f>ROUND(E350*P350,2)</f>
        <v>0</v>
      </c>
      <c r="R350" s="173"/>
      <c r="S350" s="173" t="s">
        <v>214</v>
      </c>
      <c r="T350" s="174" t="s">
        <v>176</v>
      </c>
      <c r="U350" s="160">
        <v>0.52</v>
      </c>
      <c r="V350" s="160">
        <f>ROUND(E350*U350,2)</f>
        <v>45.86</v>
      </c>
      <c r="W350" s="160"/>
      <c r="X350" s="160" t="s">
        <v>238</v>
      </c>
      <c r="Y350" s="151"/>
      <c r="Z350" s="151"/>
      <c r="AA350" s="151"/>
      <c r="AB350" s="151"/>
      <c r="AC350" s="151"/>
      <c r="AD350" s="151"/>
      <c r="AE350" s="151"/>
      <c r="AF350" s="151"/>
      <c r="AG350" s="151" t="s">
        <v>239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58"/>
      <c r="B351" s="159"/>
      <c r="C351" s="193" t="s">
        <v>604</v>
      </c>
      <c r="D351" s="182"/>
      <c r="E351" s="183">
        <v>88.2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51"/>
      <c r="Z351" s="151"/>
      <c r="AA351" s="151"/>
      <c r="AB351" s="151"/>
      <c r="AC351" s="151"/>
      <c r="AD351" s="151"/>
      <c r="AE351" s="151"/>
      <c r="AF351" s="151"/>
      <c r="AG351" s="151" t="s">
        <v>248</v>
      </c>
      <c r="AH351" s="151">
        <v>0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68">
        <v>94</v>
      </c>
      <c r="B352" s="169" t="s">
        <v>605</v>
      </c>
      <c r="C352" s="178" t="s">
        <v>606</v>
      </c>
      <c r="D352" s="170" t="s">
        <v>445</v>
      </c>
      <c r="E352" s="171">
        <v>1.0584</v>
      </c>
      <c r="F352" s="172"/>
      <c r="G352" s="173">
        <f>ROUND(E352*F352,2)</f>
        <v>0</v>
      </c>
      <c r="H352" s="172"/>
      <c r="I352" s="173">
        <f>ROUND(E352*H352,2)</f>
        <v>0</v>
      </c>
      <c r="J352" s="172"/>
      <c r="K352" s="173">
        <f>ROUND(E352*J352,2)</f>
        <v>0</v>
      </c>
      <c r="L352" s="173">
        <v>21</v>
      </c>
      <c r="M352" s="173">
        <f>G352*(1+L352/100)</f>
        <v>0</v>
      </c>
      <c r="N352" s="173">
        <v>1</v>
      </c>
      <c r="O352" s="173">
        <f>ROUND(E352*N352,2)</f>
        <v>1.06</v>
      </c>
      <c r="P352" s="173">
        <v>0</v>
      </c>
      <c r="Q352" s="173">
        <f>ROUND(E352*P352,2)</f>
        <v>0</v>
      </c>
      <c r="R352" s="173" t="s">
        <v>446</v>
      </c>
      <c r="S352" s="173" t="s">
        <v>175</v>
      </c>
      <c r="T352" s="174" t="s">
        <v>237</v>
      </c>
      <c r="U352" s="160">
        <v>0</v>
      </c>
      <c r="V352" s="160">
        <f>ROUND(E352*U352,2)</f>
        <v>0</v>
      </c>
      <c r="W352" s="160"/>
      <c r="X352" s="160" t="s">
        <v>447</v>
      </c>
      <c r="Y352" s="151"/>
      <c r="Z352" s="151"/>
      <c r="AA352" s="151"/>
      <c r="AB352" s="151"/>
      <c r="AC352" s="151"/>
      <c r="AD352" s="151"/>
      <c r="AE352" s="151"/>
      <c r="AF352" s="151"/>
      <c r="AG352" s="151" t="s">
        <v>448</v>
      </c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58"/>
      <c r="B353" s="159"/>
      <c r="C353" s="252" t="s">
        <v>607</v>
      </c>
      <c r="D353" s="253"/>
      <c r="E353" s="253"/>
      <c r="F353" s="253"/>
      <c r="G353" s="253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51"/>
      <c r="Z353" s="151"/>
      <c r="AA353" s="151"/>
      <c r="AB353" s="151"/>
      <c r="AC353" s="151"/>
      <c r="AD353" s="151"/>
      <c r="AE353" s="151"/>
      <c r="AF353" s="151"/>
      <c r="AG353" s="151" t="s">
        <v>180</v>
      </c>
      <c r="AH353" s="151"/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 x14ac:dyDescent="0.2">
      <c r="A354" s="158"/>
      <c r="B354" s="159"/>
      <c r="C354" s="193" t="s">
        <v>608</v>
      </c>
      <c r="D354" s="182"/>
      <c r="E354" s="183">
        <v>1.0584</v>
      </c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51"/>
      <c r="Z354" s="151"/>
      <c r="AA354" s="151"/>
      <c r="AB354" s="151"/>
      <c r="AC354" s="151"/>
      <c r="AD354" s="151"/>
      <c r="AE354" s="151"/>
      <c r="AF354" s="151"/>
      <c r="AG354" s="151" t="s">
        <v>248</v>
      </c>
      <c r="AH354" s="151">
        <v>5</v>
      </c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1" x14ac:dyDescent="0.2">
      <c r="A355" s="168">
        <v>95</v>
      </c>
      <c r="B355" s="169" t="s">
        <v>609</v>
      </c>
      <c r="C355" s="178" t="s">
        <v>610</v>
      </c>
      <c r="D355" s="170" t="s">
        <v>235</v>
      </c>
      <c r="E355" s="171">
        <v>352.065</v>
      </c>
      <c r="F355" s="172"/>
      <c r="G355" s="173">
        <f>ROUND(E355*F355,2)</f>
        <v>0</v>
      </c>
      <c r="H355" s="172"/>
      <c r="I355" s="173">
        <f>ROUND(E355*H355,2)</f>
        <v>0</v>
      </c>
      <c r="J355" s="172"/>
      <c r="K355" s="173">
        <f>ROUND(E355*J355,2)</f>
        <v>0</v>
      </c>
      <c r="L355" s="173">
        <v>21</v>
      </c>
      <c r="M355" s="173">
        <f>G355*(1+L355/100)</f>
        <v>0</v>
      </c>
      <c r="N355" s="173">
        <v>0.13100000000000001</v>
      </c>
      <c r="O355" s="173">
        <f>ROUND(E355*N355,2)</f>
        <v>46.12</v>
      </c>
      <c r="P355" s="173">
        <v>0</v>
      </c>
      <c r="Q355" s="173">
        <f>ROUND(E355*P355,2)</f>
        <v>0</v>
      </c>
      <c r="R355" s="173" t="s">
        <v>446</v>
      </c>
      <c r="S355" s="173" t="s">
        <v>175</v>
      </c>
      <c r="T355" s="174" t="s">
        <v>237</v>
      </c>
      <c r="U355" s="160">
        <v>0</v>
      </c>
      <c r="V355" s="160">
        <f>ROUND(E355*U355,2)</f>
        <v>0</v>
      </c>
      <c r="W355" s="160"/>
      <c r="X355" s="160" t="s">
        <v>447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448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2">
      <c r="A356" s="158"/>
      <c r="B356" s="159"/>
      <c r="C356" s="193" t="s">
        <v>611</v>
      </c>
      <c r="D356" s="182"/>
      <c r="E356" s="183">
        <v>352.065</v>
      </c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51"/>
      <c r="Z356" s="151"/>
      <c r="AA356" s="151"/>
      <c r="AB356" s="151"/>
      <c r="AC356" s="151"/>
      <c r="AD356" s="151"/>
      <c r="AE356" s="151"/>
      <c r="AF356" s="151"/>
      <c r="AG356" s="151" t="s">
        <v>248</v>
      </c>
      <c r="AH356" s="151">
        <v>0</v>
      </c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ht="22.5" outlineLevel="1" x14ac:dyDescent="0.2">
      <c r="A357" s="168">
        <v>96</v>
      </c>
      <c r="B357" s="169" t="s">
        <v>612</v>
      </c>
      <c r="C357" s="178" t="s">
        <v>613</v>
      </c>
      <c r="D357" s="170" t="s">
        <v>235</v>
      </c>
      <c r="E357" s="171">
        <v>40.11</v>
      </c>
      <c r="F357" s="172"/>
      <c r="G357" s="173">
        <f>ROUND(E357*F357,2)</f>
        <v>0</v>
      </c>
      <c r="H357" s="172"/>
      <c r="I357" s="173">
        <f>ROUND(E357*H357,2)</f>
        <v>0</v>
      </c>
      <c r="J357" s="172"/>
      <c r="K357" s="173">
        <f>ROUND(E357*J357,2)</f>
        <v>0</v>
      </c>
      <c r="L357" s="173">
        <v>21</v>
      </c>
      <c r="M357" s="173">
        <f>G357*(1+L357/100)</f>
        <v>0</v>
      </c>
      <c r="N357" s="173">
        <v>0.13100000000000001</v>
      </c>
      <c r="O357" s="173">
        <f>ROUND(E357*N357,2)</f>
        <v>5.25</v>
      </c>
      <c r="P357" s="173">
        <v>0</v>
      </c>
      <c r="Q357" s="173">
        <f>ROUND(E357*P357,2)</f>
        <v>0</v>
      </c>
      <c r="R357" s="173" t="s">
        <v>446</v>
      </c>
      <c r="S357" s="173" t="s">
        <v>175</v>
      </c>
      <c r="T357" s="174" t="s">
        <v>237</v>
      </c>
      <c r="U357" s="160">
        <v>0</v>
      </c>
      <c r="V357" s="160">
        <f>ROUND(E357*U357,2)</f>
        <v>0</v>
      </c>
      <c r="W357" s="160"/>
      <c r="X357" s="160" t="s">
        <v>447</v>
      </c>
      <c r="Y357" s="151"/>
      <c r="Z357" s="151"/>
      <c r="AA357" s="151"/>
      <c r="AB357" s="151"/>
      <c r="AC357" s="151"/>
      <c r="AD357" s="151"/>
      <c r="AE357" s="151"/>
      <c r="AF357" s="151"/>
      <c r="AG357" s="151" t="s">
        <v>448</v>
      </c>
      <c r="AH357" s="151"/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 x14ac:dyDescent="0.2">
      <c r="A358" s="158"/>
      <c r="B358" s="159"/>
      <c r="C358" s="193" t="s">
        <v>614</v>
      </c>
      <c r="D358" s="182"/>
      <c r="E358" s="183">
        <v>40.11</v>
      </c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51"/>
      <c r="Z358" s="151"/>
      <c r="AA358" s="151"/>
      <c r="AB358" s="151"/>
      <c r="AC358" s="151"/>
      <c r="AD358" s="151"/>
      <c r="AE358" s="151"/>
      <c r="AF358" s="151"/>
      <c r="AG358" s="151" t="s">
        <v>248</v>
      </c>
      <c r="AH358" s="151">
        <v>0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ht="22.5" outlineLevel="1" x14ac:dyDescent="0.2">
      <c r="A359" s="168">
        <v>97</v>
      </c>
      <c r="B359" s="169" t="s">
        <v>615</v>
      </c>
      <c r="C359" s="178" t="s">
        <v>616</v>
      </c>
      <c r="D359" s="170" t="s">
        <v>235</v>
      </c>
      <c r="E359" s="171">
        <v>7.56</v>
      </c>
      <c r="F359" s="172"/>
      <c r="G359" s="173">
        <f>ROUND(E359*F359,2)</f>
        <v>0</v>
      </c>
      <c r="H359" s="172"/>
      <c r="I359" s="173">
        <f>ROUND(E359*H359,2)</f>
        <v>0</v>
      </c>
      <c r="J359" s="172"/>
      <c r="K359" s="173">
        <f>ROUND(E359*J359,2)</f>
        <v>0</v>
      </c>
      <c r="L359" s="173">
        <v>21</v>
      </c>
      <c r="M359" s="173">
        <f>G359*(1+L359/100)</f>
        <v>0</v>
      </c>
      <c r="N359" s="173">
        <v>0.13100000000000001</v>
      </c>
      <c r="O359" s="173">
        <f>ROUND(E359*N359,2)</f>
        <v>0.99</v>
      </c>
      <c r="P359" s="173">
        <v>0</v>
      </c>
      <c r="Q359" s="173">
        <f>ROUND(E359*P359,2)</f>
        <v>0</v>
      </c>
      <c r="R359" s="173" t="s">
        <v>446</v>
      </c>
      <c r="S359" s="173" t="s">
        <v>175</v>
      </c>
      <c r="T359" s="174" t="s">
        <v>237</v>
      </c>
      <c r="U359" s="160">
        <v>0</v>
      </c>
      <c r="V359" s="160">
        <f>ROUND(E359*U359,2)</f>
        <v>0</v>
      </c>
      <c r="W359" s="160"/>
      <c r="X359" s="160" t="s">
        <v>447</v>
      </c>
      <c r="Y359" s="151"/>
      <c r="Z359" s="151"/>
      <c r="AA359" s="151"/>
      <c r="AB359" s="151"/>
      <c r="AC359" s="151"/>
      <c r="AD359" s="151"/>
      <c r="AE359" s="151"/>
      <c r="AF359" s="151"/>
      <c r="AG359" s="151" t="s">
        <v>448</v>
      </c>
      <c r="AH359" s="151"/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 x14ac:dyDescent="0.2">
      <c r="A360" s="158"/>
      <c r="B360" s="159"/>
      <c r="C360" s="252" t="s">
        <v>617</v>
      </c>
      <c r="D360" s="253"/>
      <c r="E360" s="253"/>
      <c r="F360" s="253"/>
      <c r="G360" s="253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51"/>
      <c r="Z360" s="151"/>
      <c r="AA360" s="151"/>
      <c r="AB360" s="151"/>
      <c r="AC360" s="151"/>
      <c r="AD360" s="151"/>
      <c r="AE360" s="151"/>
      <c r="AF360" s="151"/>
      <c r="AG360" s="151" t="s">
        <v>180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2">
      <c r="A361" s="158"/>
      <c r="B361" s="159"/>
      <c r="C361" s="193" t="s">
        <v>618</v>
      </c>
      <c r="D361" s="182"/>
      <c r="E361" s="183">
        <v>7.56</v>
      </c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51"/>
      <c r="Z361" s="151"/>
      <c r="AA361" s="151"/>
      <c r="AB361" s="151"/>
      <c r="AC361" s="151"/>
      <c r="AD361" s="151"/>
      <c r="AE361" s="151"/>
      <c r="AF361" s="151"/>
      <c r="AG361" s="151" t="s">
        <v>248</v>
      </c>
      <c r="AH361" s="151">
        <v>0</v>
      </c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ht="22.5" outlineLevel="1" x14ac:dyDescent="0.2">
      <c r="A362" s="168">
        <v>98</v>
      </c>
      <c r="B362" s="169" t="s">
        <v>619</v>
      </c>
      <c r="C362" s="178" t="s">
        <v>620</v>
      </c>
      <c r="D362" s="170" t="s">
        <v>251</v>
      </c>
      <c r="E362" s="171">
        <v>1629.9359999999999</v>
      </c>
      <c r="F362" s="172"/>
      <c r="G362" s="173">
        <f>ROUND(E362*F362,2)</f>
        <v>0</v>
      </c>
      <c r="H362" s="172"/>
      <c r="I362" s="173">
        <f>ROUND(E362*H362,2)</f>
        <v>0</v>
      </c>
      <c r="J362" s="172"/>
      <c r="K362" s="173">
        <f>ROUND(E362*J362,2)</f>
        <v>0</v>
      </c>
      <c r="L362" s="173">
        <v>21</v>
      </c>
      <c r="M362" s="173">
        <f>G362*(1+L362/100)</f>
        <v>0</v>
      </c>
      <c r="N362" s="173">
        <v>8.9999999999999993E-3</v>
      </c>
      <c r="O362" s="173">
        <f>ROUND(E362*N362,2)</f>
        <v>14.67</v>
      </c>
      <c r="P362" s="173">
        <v>0</v>
      </c>
      <c r="Q362" s="173">
        <f>ROUND(E362*P362,2)</f>
        <v>0</v>
      </c>
      <c r="R362" s="173" t="s">
        <v>446</v>
      </c>
      <c r="S362" s="173" t="s">
        <v>175</v>
      </c>
      <c r="T362" s="174" t="s">
        <v>237</v>
      </c>
      <c r="U362" s="160">
        <v>0</v>
      </c>
      <c r="V362" s="160">
        <f>ROUND(E362*U362,2)</f>
        <v>0</v>
      </c>
      <c r="W362" s="160"/>
      <c r="X362" s="160" t="s">
        <v>447</v>
      </c>
      <c r="Y362" s="151"/>
      <c r="Z362" s="151"/>
      <c r="AA362" s="151"/>
      <c r="AB362" s="151"/>
      <c r="AC362" s="151"/>
      <c r="AD362" s="151"/>
      <c r="AE362" s="151"/>
      <c r="AF362" s="151"/>
      <c r="AG362" s="151" t="s">
        <v>448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 x14ac:dyDescent="0.2">
      <c r="A363" s="158"/>
      <c r="B363" s="159"/>
      <c r="C363" s="193" t="s">
        <v>621</v>
      </c>
      <c r="D363" s="182"/>
      <c r="E363" s="183">
        <v>1456.2239999999999</v>
      </c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51"/>
      <c r="Z363" s="151"/>
      <c r="AA363" s="151"/>
      <c r="AB363" s="151"/>
      <c r="AC363" s="151"/>
      <c r="AD363" s="151"/>
      <c r="AE363" s="151"/>
      <c r="AF363" s="151"/>
      <c r="AG363" s="151" t="s">
        <v>248</v>
      </c>
      <c r="AH363" s="151">
        <v>0</v>
      </c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 x14ac:dyDescent="0.2">
      <c r="A364" s="158"/>
      <c r="B364" s="159"/>
      <c r="C364" s="193" t="s">
        <v>622</v>
      </c>
      <c r="D364" s="182"/>
      <c r="E364" s="183">
        <v>173.71199999999999</v>
      </c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51"/>
      <c r="Z364" s="151"/>
      <c r="AA364" s="151"/>
      <c r="AB364" s="151"/>
      <c r="AC364" s="151"/>
      <c r="AD364" s="151"/>
      <c r="AE364" s="151"/>
      <c r="AF364" s="151"/>
      <c r="AG364" s="151" t="s">
        <v>248</v>
      </c>
      <c r="AH364" s="151">
        <v>0</v>
      </c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x14ac:dyDescent="0.2">
      <c r="A365" s="162" t="s">
        <v>170</v>
      </c>
      <c r="B365" s="163" t="s">
        <v>104</v>
      </c>
      <c r="C365" s="177" t="s">
        <v>105</v>
      </c>
      <c r="D365" s="164"/>
      <c r="E365" s="165"/>
      <c r="F365" s="166"/>
      <c r="G365" s="166">
        <f>SUMIF(AG366:AG368,"&lt;&gt;NOR",G366:G368)</f>
        <v>0</v>
      </c>
      <c r="H365" s="166"/>
      <c r="I365" s="166">
        <f>SUM(I366:I368)</f>
        <v>0</v>
      </c>
      <c r="J365" s="166"/>
      <c r="K365" s="166">
        <f>SUM(K366:K368)</f>
        <v>0</v>
      </c>
      <c r="L365" s="166"/>
      <c r="M365" s="166">
        <f>SUM(M366:M368)</f>
        <v>0</v>
      </c>
      <c r="N365" s="166"/>
      <c r="O365" s="166">
        <f>SUM(O366:O368)</f>
        <v>0.05</v>
      </c>
      <c r="P365" s="166"/>
      <c r="Q365" s="166">
        <f>SUM(Q366:Q368)</f>
        <v>0</v>
      </c>
      <c r="R365" s="166"/>
      <c r="S365" s="166"/>
      <c r="T365" s="167"/>
      <c r="U365" s="161"/>
      <c r="V365" s="161">
        <f>SUM(V366:V368)</f>
        <v>6.91</v>
      </c>
      <c r="W365" s="161"/>
      <c r="X365" s="161"/>
      <c r="AG365" t="s">
        <v>171</v>
      </c>
    </row>
    <row r="366" spans="1:60" outlineLevel="1" x14ac:dyDescent="0.2">
      <c r="A366" s="168">
        <v>99</v>
      </c>
      <c r="B366" s="169" t="s">
        <v>623</v>
      </c>
      <c r="C366" s="178" t="s">
        <v>624</v>
      </c>
      <c r="D366" s="170" t="s">
        <v>235</v>
      </c>
      <c r="E366" s="171">
        <v>3</v>
      </c>
      <c r="F366" s="172"/>
      <c r="G366" s="173">
        <f>ROUND(E366*F366,2)</f>
        <v>0</v>
      </c>
      <c r="H366" s="172"/>
      <c r="I366" s="173">
        <f>ROUND(E366*H366,2)</f>
        <v>0</v>
      </c>
      <c r="J366" s="172"/>
      <c r="K366" s="173">
        <f>ROUND(E366*J366,2)</f>
        <v>0</v>
      </c>
      <c r="L366" s="173">
        <v>21</v>
      </c>
      <c r="M366" s="173">
        <f>G366*(1+L366/100)</f>
        <v>0</v>
      </c>
      <c r="N366" s="173">
        <v>1.7000000000000001E-2</v>
      </c>
      <c r="O366" s="173">
        <f>ROUND(E366*N366,2)</f>
        <v>0.05</v>
      </c>
      <c r="P366" s="173">
        <v>0</v>
      </c>
      <c r="Q366" s="173">
        <f>ROUND(E366*P366,2)</f>
        <v>0</v>
      </c>
      <c r="R366" s="173"/>
      <c r="S366" s="173" t="s">
        <v>214</v>
      </c>
      <c r="T366" s="174" t="s">
        <v>176</v>
      </c>
      <c r="U366" s="160">
        <v>2.3035899999999998</v>
      </c>
      <c r="V366" s="160">
        <f>ROUND(E366*U366,2)</f>
        <v>6.91</v>
      </c>
      <c r="W366" s="160"/>
      <c r="X366" s="160" t="s">
        <v>238</v>
      </c>
      <c r="Y366" s="151"/>
      <c r="Z366" s="151"/>
      <c r="AA366" s="151"/>
      <c r="AB366" s="151"/>
      <c r="AC366" s="151"/>
      <c r="AD366" s="151"/>
      <c r="AE366" s="151"/>
      <c r="AF366" s="151"/>
      <c r="AG366" s="151" t="s">
        <v>239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58"/>
      <c r="B367" s="159"/>
      <c r="C367" s="252" t="s">
        <v>625</v>
      </c>
      <c r="D367" s="253"/>
      <c r="E367" s="253"/>
      <c r="F367" s="253"/>
      <c r="G367" s="253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51"/>
      <c r="Z367" s="151"/>
      <c r="AA367" s="151"/>
      <c r="AB367" s="151"/>
      <c r="AC367" s="151"/>
      <c r="AD367" s="151"/>
      <c r="AE367" s="151"/>
      <c r="AF367" s="151"/>
      <c r="AG367" s="151" t="s">
        <v>180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 x14ac:dyDescent="0.2">
      <c r="A368" s="158"/>
      <c r="B368" s="159"/>
      <c r="C368" s="193" t="s">
        <v>626</v>
      </c>
      <c r="D368" s="182"/>
      <c r="E368" s="183">
        <v>3</v>
      </c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51"/>
      <c r="Z368" s="151"/>
      <c r="AA368" s="151"/>
      <c r="AB368" s="151"/>
      <c r="AC368" s="151"/>
      <c r="AD368" s="151"/>
      <c r="AE368" s="151"/>
      <c r="AF368" s="151"/>
      <c r="AG368" s="151" t="s">
        <v>248</v>
      </c>
      <c r="AH368" s="151">
        <v>0</v>
      </c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x14ac:dyDescent="0.2">
      <c r="A369" s="162" t="s">
        <v>170</v>
      </c>
      <c r="B369" s="163" t="s">
        <v>106</v>
      </c>
      <c r="C369" s="177" t="s">
        <v>107</v>
      </c>
      <c r="D369" s="164"/>
      <c r="E369" s="165"/>
      <c r="F369" s="166"/>
      <c r="G369" s="166">
        <f>SUMIF(AG370:AG473,"&lt;&gt;NOR",G370:G473)</f>
        <v>0</v>
      </c>
      <c r="H369" s="166"/>
      <c r="I369" s="166">
        <f>SUM(I370:I473)</f>
        <v>0</v>
      </c>
      <c r="J369" s="166"/>
      <c r="K369" s="166">
        <f>SUM(K370:K473)</f>
        <v>0</v>
      </c>
      <c r="L369" s="166"/>
      <c r="M369" s="166">
        <f>SUM(M370:M473)</f>
        <v>0</v>
      </c>
      <c r="N369" s="166"/>
      <c r="O369" s="166">
        <f>SUM(O370:O473)</f>
        <v>46.400000000000013</v>
      </c>
      <c r="P369" s="166"/>
      <c r="Q369" s="166">
        <f>SUM(Q370:Q473)</f>
        <v>0.4</v>
      </c>
      <c r="R369" s="166"/>
      <c r="S369" s="166"/>
      <c r="T369" s="167"/>
      <c r="U369" s="161"/>
      <c r="V369" s="161">
        <f>SUM(V370:V473)</f>
        <v>834.43000000000006</v>
      </c>
      <c r="W369" s="161"/>
      <c r="X369" s="161"/>
      <c r="AG369" t="s">
        <v>171</v>
      </c>
    </row>
    <row r="370" spans="1:60" ht="22.5" outlineLevel="1" x14ac:dyDescent="0.2">
      <c r="A370" s="168">
        <v>100</v>
      </c>
      <c r="B370" s="169" t="s">
        <v>627</v>
      </c>
      <c r="C370" s="178" t="s">
        <v>628</v>
      </c>
      <c r="D370" s="170" t="s">
        <v>251</v>
      </c>
      <c r="E370" s="171">
        <v>4</v>
      </c>
      <c r="F370" s="172"/>
      <c r="G370" s="173">
        <f>ROUND(E370*F370,2)</f>
        <v>0</v>
      </c>
      <c r="H370" s="172"/>
      <c r="I370" s="173">
        <f>ROUND(E370*H370,2)</f>
        <v>0</v>
      </c>
      <c r="J370" s="172"/>
      <c r="K370" s="173">
        <f>ROUND(E370*J370,2)</f>
        <v>0</v>
      </c>
      <c r="L370" s="173">
        <v>21</v>
      </c>
      <c r="M370" s="173">
        <f>G370*(1+L370/100)</f>
        <v>0</v>
      </c>
      <c r="N370" s="173">
        <v>7.3349999999999999E-2</v>
      </c>
      <c r="O370" s="173">
        <f>ROUND(E370*N370,2)</f>
        <v>0.28999999999999998</v>
      </c>
      <c r="P370" s="173">
        <v>0</v>
      </c>
      <c r="Q370" s="173">
        <f>ROUND(E370*P370,2)</f>
        <v>0</v>
      </c>
      <c r="R370" s="173" t="s">
        <v>542</v>
      </c>
      <c r="S370" s="173" t="s">
        <v>175</v>
      </c>
      <c r="T370" s="174" t="s">
        <v>237</v>
      </c>
      <c r="U370" s="160">
        <v>49.92</v>
      </c>
      <c r="V370" s="160">
        <f>ROUND(E370*U370,2)</f>
        <v>199.68</v>
      </c>
      <c r="W370" s="160"/>
      <c r="X370" s="160" t="s">
        <v>238</v>
      </c>
      <c r="Y370" s="151"/>
      <c r="Z370" s="151"/>
      <c r="AA370" s="151"/>
      <c r="AB370" s="151"/>
      <c r="AC370" s="151"/>
      <c r="AD370" s="151"/>
      <c r="AE370" s="151"/>
      <c r="AF370" s="151"/>
      <c r="AG370" s="151" t="s">
        <v>239</v>
      </c>
      <c r="AH370" s="151"/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 x14ac:dyDescent="0.2">
      <c r="A371" s="158"/>
      <c r="B371" s="159"/>
      <c r="C371" s="264" t="s">
        <v>629</v>
      </c>
      <c r="D371" s="265"/>
      <c r="E371" s="265"/>
      <c r="F371" s="265"/>
      <c r="G371" s="265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51"/>
      <c r="Z371" s="151"/>
      <c r="AA371" s="151"/>
      <c r="AB371" s="151"/>
      <c r="AC371" s="151"/>
      <c r="AD371" s="151"/>
      <c r="AE371" s="151"/>
      <c r="AF371" s="151"/>
      <c r="AG371" s="151" t="s">
        <v>241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58"/>
      <c r="B372" s="159"/>
      <c r="C372" s="261" t="s">
        <v>630</v>
      </c>
      <c r="D372" s="262"/>
      <c r="E372" s="262"/>
      <c r="F372" s="262"/>
      <c r="G372" s="262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51"/>
      <c r="Z372" s="151"/>
      <c r="AA372" s="151"/>
      <c r="AB372" s="151"/>
      <c r="AC372" s="151"/>
      <c r="AD372" s="151"/>
      <c r="AE372" s="151"/>
      <c r="AF372" s="151"/>
      <c r="AG372" s="151" t="s">
        <v>180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2">
      <c r="A373" s="158"/>
      <c r="B373" s="159"/>
      <c r="C373" s="193" t="s">
        <v>631</v>
      </c>
      <c r="D373" s="182"/>
      <c r="E373" s="183">
        <v>4</v>
      </c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51"/>
      <c r="Z373" s="151"/>
      <c r="AA373" s="151"/>
      <c r="AB373" s="151"/>
      <c r="AC373" s="151"/>
      <c r="AD373" s="151"/>
      <c r="AE373" s="151"/>
      <c r="AF373" s="151"/>
      <c r="AG373" s="151" t="s">
        <v>248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2">
      <c r="A374" s="168">
        <v>101</v>
      </c>
      <c r="B374" s="169" t="s">
        <v>632</v>
      </c>
      <c r="C374" s="178" t="s">
        <v>633</v>
      </c>
      <c r="D374" s="170" t="s">
        <v>251</v>
      </c>
      <c r="E374" s="171">
        <v>7</v>
      </c>
      <c r="F374" s="172"/>
      <c r="G374" s="173">
        <f>ROUND(E374*F374,2)</f>
        <v>0</v>
      </c>
      <c r="H374" s="172"/>
      <c r="I374" s="173">
        <f>ROUND(E374*H374,2)</f>
        <v>0</v>
      </c>
      <c r="J374" s="172"/>
      <c r="K374" s="173">
        <f>ROUND(E374*J374,2)</f>
        <v>0</v>
      </c>
      <c r="L374" s="173">
        <v>21</v>
      </c>
      <c r="M374" s="173">
        <f>G374*(1+L374/100)</f>
        <v>0</v>
      </c>
      <c r="N374" s="173">
        <v>5.0000000000000002E-5</v>
      </c>
      <c r="O374" s="173">
        <f>ROUND(E374*N374,2)</f>
        <v>0</v>
      </c>
      <c r="P374" s="173">
        <v>0</v>
      </c>
      <c r="Q374" s="173">
        <f>ROUND(E374*P374,2)</f>
        <v>0</v>
      </c>
      <c r="R374" s="173" t="s">
        <v>542</v>
      </c>
      <c r="S374" s="173" t="s">
        <v>175</v>
      </c>
      <c r="T374" s="174" t="s">
        <v>237</v>
      </c>
      <c r="U374" s="160">
        <v>0.23599999999999999</v>
      </c>
      <c r="V374" s="160">
        <f>ROUND(E374*U374,2)</f>
        <v>1.65</v>
      </c>
      <c r="W374" s="160"/>
      <c r="X374" s="160" t="s">
        <v>238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239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 x14ac:dyDescent="0.2">
      <c r="A375" s="158"/>
      <c r="B375" s="159"/>
      <c r="C375" s="264" t="s">
        <v>634</v>
      </c>
      <c r="D375" s="265"/>
      <c r="E375" s="265"/>
      <c r="F375" s="265"/>
      <c r="G375" s="265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51"/>
      <c r="Z375" s="151"/>
      <c r="AA375" s="151"/>
      <c r="AB375" s="151"/>
      <c r="AC375" s="151"/>
      <c r="AD375" s="151"/>
      <c r="AE375" s="151"/>
      <c r="AF375" s="151"/>
      <c r="AG375" s="151" t="s">
        <v>241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 x14ac:dyDescent="0.2">
      <c r="A376" s="158"/>
      <c r="B376" s="159"/>
      <c r="C376" s="193" t="s">
        <v>635</v>
      </c>
      <c r="D376" s="182"/>
      <c r="E376" s="183">
        <v>7</v>
      </c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51"/>
      <c r="Z376" s="151"/>
      <c r="AA376" s="151"/>
      <c r="AB376" s="151"/>
      <c r="AC376" s="151"/>
      <c r="AD376" s="151"/>
      <c r="AE376" s="151"/>
      <c r="AF376" s="151"/>
      <c r="AG376" s="151" t="s">
        <v>248</v>
      </c>
      <c r="AH376" s="151">
        <v>5</v>
      </c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1" x14ac:dyDescent="0.2">
      <c r="A377" s="168">
        <v>102</v>
      </c>
      <c r="B377" s="169" t="s">
        <v>636</v>
      </c>
      <c r="C377" s="178" t="s">
        <v>637</v>
      </c>
      <c r="D377" s="170" t="s">
        <v>251</v>
      </c>
      <c r="E377" s="171">
        <v>18</v>
      </c>
      <c r="F377" s="172"/>
      <c r="G377" s="173">
        <f>ROUND(E377*F377,2)</f>
        <v>0</v>
      </c>
      <c r="H377" s="172"/>
      <c r="I377" s="173">
        <f>ROUND(E377*H377,2)</f>
        <v>0</v>
      </c>
      <c r="J377" s="172"/>
      <c r="K377" s="173">
        <f>ROUND(E377*J377,2)</f>
        <v>0</v>
      </c>
      <c r="L377" s="173">
        <v>21</v>
      </c>
      <c r="M377" s="173">
        <f>G377*(1+L377/100)</f>
        <v>0</v>
      </c>
      <c r="N377" s="173">
        <v>2.0000000000000002E-5</v>
      </c>
      <c r="O377" s="173">
        <f>ROUND(E377*N377,2)</f>
        <v>0</v>
      </c>
      <c r="P377" s="173">
        <v>0</v>
      </c>
      <c r="Q377" s="173">
        <f>ROUND(E377*P377,2)</f>
        <v>0</v>
      </c>
      <c r="R377" s="173" t="s">
        <v>542</v>
      </c>
      <c r="S377" s="173" t="s">
        <v>175</v>
      </c>
      <c r="T377" s="174" t="s">
        <v>237</v>
      </c>
      <c r="U377" s="160">
        <v>7.5519999999999996</v>
      </c>
      <c r="V377" s="160">
        <f>ROUND(E377*U377,2)</f>
        <v>135.94</v>
      </c>
      <c r="W377" s="160"/>
      <c r="X377" s="160" t="s">
        <v>238</v>
      </c>
      <c r="Y377" s="151"/>
      <c r="Z377" s="151"/>
      <c r="AA377" s="151"/>
      <c r="AB377" s="151"/>
      <c r="AC377" s="151"/>
      <c r="AD377" s="151"/>
      <c r="AE377" s="151"/>
      <c r="AF377" s="151"/>
      <c r="AG377" s="151" t="s">
        <v>239</v>
      </c>
      <c r="AH377" s="151"/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 x14ac:dyDescent="0.2">
      <c r="A378" s="158"/>
      <c r="B378" s="159"/>
      <c r="C378" s="264" t="s">
        <v>634</v>
      </c>
      <c r="D378" s="265"/>
      <c r="E378" s="265"/>
      <c r="F378" s="265"/>
      <c r="G378" s="265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51"/>
      <c r="Z378" s="151"/>
      <c r="AA378" s="151"/>
      <c r="AB378" s="151"/>
      <c r="AC378" s="151"/>
      <c r="AD378" s="151"/>
      <c r="AE378" s="151"/>
      <c r="AF378" s="151"/>
      <c r="AG378" s="151" t="s">
        <v>241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2">
      <c r="A379" s="158"/>
      <c r="B379" s="159"/>
      <c r="C379" s="193" t="s">
        <v>638</v>
      </c>
      <c r="D379" s="182"/>
      <c r="E379" s="183">
        <v>12</v>
      </c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51"/>
      <c r="Z379" s="151"/>
      <c r="AA379" s="151"/>
      <c r="AB379" s="151"/>
      <c r="AC379" s="151"/>
      <c r="AD379" s="151"/>
      <c r="AE379" s="151"/>
      <c r="AF379" s="151"/>
      <c r="AG379" s="151" t="s">
        <v>248</v>
      </c>
      <c r="AH379" s="151">
        <v>5</v>
      </c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58"/>
      <c r="B380" s="159"/>
      <c r="C380" s="193" t="s">
        <v>639</v>
      </c>
      <c r="D380" s="182"/>
      <c r="E380" s="183">
        <v>6</v>
      </c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51"/>
      <c r="Z380" s="151"/>
      <c r="AA380" s="151"/>
      <c r="AB380" s="151"/>
      <c r="AC380" s="151"/>
      <c r="AD380" s="151"/>
      <c r="AE380" s="151"/>
      <c r="AF380" s="151"/>
      <c r="AG380" s="151" t="s">
        <v>248</v>
      </c>
      <c r="AH380" s="151">
        <v>5</v>
      </c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outlineLevel="1" x14ac:dyDescent="0.2">
      <c r="A381" s="168">
        <v>103</v>
      </c>
      <c r="B381" s="169" t="s">
        <v>640</v>
      </c>
      <c r="C381" s="178" t="s">
        <v>641</v>
      </c>
      <c r="D381" s="170" t="s">
        <v>251</v>
      </c>
      <c r="E381" s="171">
        <v>4</v>
      </c>
      <c r="F381" s="172"/>
      <c r="G381" s="173">
        <f>ROUND(E381*F381,2)</f>
        <v>0</v>
      </c>
      <c r="H381" s="172"/>
      <c r="I381" s="173">
        <f>ROUND(E381*H381,2)</f>
        <v>0</v>
      </c>
      <c r="J381" s="172"/>
      <c r="K381" s="173">
        <f>ROUND(E381*J381,2)</f>
        <v>0</v>
      </c>
      <c r="L381" s="173">
        <v>21</v>
      </c>
      <c r="M381" s="173">
        <f>G381*(1+L381/100)</f>
        <v>0</v>
      </c>
      <c r="N381" s="173">
        <v>0</v>
      </c>
      <c r="O381" s="173">
        <f>ROUND(E381*N381,2)</f>
        <v>0</v>
      </c>
      <c r="P381" s="173">
        <v>0</v>
      </c>
      <c r="Q381" s="173">
        <f>ROUND(E381*P381,2)</f>
        <v>0</v>
      </c>
      <c r="R381" s="173"/>
      <c r="S381" s="173" t="s">
        <v>214</v>
      </c>
      <c r="T381" s="174" t="s">
        <v>642</v>
      </c>
      <c r="U381" s="160">
        <v>0</v>
      </c>
      <c r="V381" s="160">
        <f>ROUND(E381*U381,2)</f>
        <v>0</v>
      </c>
      <c r="W381" s="160"/>
      <c r="X381" s="160" t="s">
        <v>238</v>
      </c>
      <c r="Y381" s="151"/>
      <c r="Z381" s="151"/>
      <c r="AA381" s="151"/>
      <c r="AB381" s="151"/>
      <c r="AC381" s="151"/>
      <c r="AD381" s="151"/>
      <c r="AE381" s="151"/>
      <c r="AF381" s="151"/>
      <c r="AG381" s="151" t="s">
        <v>239</v>
      </c>
      <c r="AH381" s="151"/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outlineLevel="1" x14ac:dyDescent="0.2">
      <c r="A382" s="158"/>
      <c r="B382" s="159"/>
      <c r="C382" s="252" t="s">
        <v>643</v>
      </c>
      <c r="D382" s="253"/>
      <c r="E382" s="253"/>
      <c r="F382" s="253"/>
      <c r="G382" s="253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51"/>
      <c r="Z382" s="151"/>
      <c r="AA382" s="151"/>
      <c r="AB382" s="151"/>
      <c r="AC382" s="151"/>
      <c r="AD382" s="151"/>
      <c r="AE382" s="151"/>
      <c r="AF382" s="151"/>
      <c r="AG382" s="151" t="s">
        <v>180</v>
      </c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2">
      <c r="A383" s="158"/>
      <c r="B383" s="159"/>
      <c r="C383" s="193" t="s">
        <v>644</v>
      </c>
      <c r="D383" s="182"/>
      <c r="E383" s="183">
        <v>4</v>
      </c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51"/>
      <c r="Z383" s="151"/>
      <c r="AA383" s="151"/>
      <c r="AB383" s="151"/>
      <c r="AC383" s="151"/>
      <c r="AD383" s="151"/>
      <c r="AE383" s="151"/>
      <c r="AF383" s="151"/>
      <c r="AG383" s="151" t="s">
        <v>248</v>
      </c>
      <c r="AH383" s="151">
        <v>5</v>
      </c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68">
        <v>104</v>
      </c>
      <c r="B384" s="169" t="s">
        <v>645</v>
      </c>
      <c r="C384" s="178" t="s">
        <v>646</v>
      </c>
      <c r="D384" s="170" t="s">
        <v>281</v>
      </c>
      <c r="E384" s="171">
        <v>95</v>
      </c>
      <c r="F384" s="172"/>
      <c r="G384" s="173">
        <f>ROUND(E384*F384,2)</f>
        <v>0</v>
      </c>
      <c r="H384" s="172"/>
      <c r="I384" s="173">
        <f>ROUND(E384*H384,2)</f>
        <v>0</v>
      </c>
      <c r="J384" s="172"/>
      <c r="K384" s="173">
        <f>ROUND(E384*J384,2)</f>
        <v>0</v>
      </c>
      <c r="L384" s="173">
        <v>21</v>
      </c>
      <c r="M384" s="173">
        <f>G384*(1+L384/100)</f>
        <v>0</v>
      </c>
      <c r="N384" s="173">
        <v>0</v>
      </c>
      <c r="O384" s="173">
        <f>ROUND(E384*N384,2)</f>
        <v>0</v>
      </c>
      <c r="P384" s="173">
        <v>0</v>
      </c>
      <c r="Q384" s="173">
        <f>ROUND(E384*P384,2)</f>
        <v>0</v>
      </c>
      <c r="R384" s="173"/>
      <c r="S384" s="173" t="s">
        <v>175</v>
      </c>
      <c r="T384" s="174" t="s">
        <v>237</v>
      </c>
      <c r="U384" s="160">
        <v>3.3000000000000002E-2</v>
      </c>
      <c r="V384" s="160">
        <f>ROUND(E384*U384,2)</f>
        <v>3.14</v>
      </c>
      <c r="W384" s="160"/>
      <c r="X384" s="160" t="s">
        <v>238</v>
      </c>
      <c r="Y384" s="151"/>
      <c r="Z384" s="151"/>
      <c r="AA384" s="151"/>
      <c r="AB384" s="151"/>
      <c r="AC384" s="151"/>
      <c r="AD384" s="151"/>
      <c r="AE384" s="151"/>
      <c r="AF384" s="151"/>
      <c r="AG384" s="151" t="s">
        <v>239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2">
      <c r="A385" s="158"/>
      <c r="B385" s="159"/>
      <c r="C385" s="193" t="s">
        <v>647</v>
      </c>
      <c r="D385" s="182"/>
      <c r="E385" s="183">
        <v>95</v>
      </c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51"/>
      <c r="Z385" s="151"/>
      <c r="AA385" s="151"/>
      <c r="AB385" s="151"/>
      <c r="AC385" s="151"/>
      <c r="AD385" s="151"/>
      <c r="AE385" s="151"/>
      <c r="AF385" s="151"/>
      <c r="AG385" s="151" t="s">
        <v>248</v>
      </c>
      <c r="AH385" s="151">
        <v>5</v>
      </c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1" x14ac:dyDescent="0.2">
      <c r="A386" s="158"/>
      <c r="B386" s="159"/>
      <c r="C386" s="194" t="s">
        <v>322</v>
      </c>
      <c r="D386" s="184"/>
      <c r="E386" s="185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51"/>
      <c r="Z386" s="151"/>
      <c r="AA386" s="151"/>
      <c r="AB386" s="151"/>
      <c r="AC386" s="151"/>
      <c r="AD386" s="151"/>
      <c r="AE386" s="151"/>
      <c r="AF386" s="151"/>
      <c r="AG386" s="151" t="s">
        <v>248</v>
      </c>
      <c r="AH386" s="151"/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2">
      <c r="A387" s="158"/>
      <c r="B387" s="159"/>
      <c r="C387" s="195" t="s">
        <v>535</v>
      </c>
      <c r="D387" s="184"/>
      <c r="E387" s="185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51"/>
      <c r="Z387" s="151"/>
      <c r="AA387" s="151"/>
      <c r="AB387" s="151"/>
      <c r="AC387" s="151"/>
      <c r="AD387" s="151"/>
      <c r="AE387" s="151"/>
      <c r="AF387" s="151"/>
      <c r="AG387" s="151" t="s">
        <v>248</v>
      </c>
      <c r="AH387" s="151">
        <v>2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1" x14ac:dyDescent="0.2">
      <c r="A388" s="158"/>
      <c r="B388" s="159"/>
      <c r="C388" s="194" t="s">
        <v>324</v>
      </c>
      <c r="D388" s="184"/>
      <c r="E388" s="185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51"/>
      <c r="Z388" s="151"/>
      <c r="AA388" s="151"/>
      <c r="AB388" s="151"/>
      <c r="AC388" s="151"/>
      <c r="AD388" s="151"/>
      <c r="AE388" s="151"/>
      <c r="AF388" s="151"/>
      <c r="AG388" s="151" t="s">
        <v>248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ht="22.5" outlineLevel="1" x14ac:dyDescent="0.2">
      <c r="A389" s="168">
        <v>105</v>
      </c>
      <c r="B389" s="169" t="s">
        <v>648</v>
      </c>
      <c r="C389" s="178" t="s">
        <v>649</v>
      </c>
      <c r="D389" s="170" t="s">
        <v>281</v>
      </c>
      <c r="E389" s="171">
        <v>29</v>
      </c>
      <c r="F389" s="172"/>
      <c r="G389" s="173">
        <f>ROUND(E389*F389,2)</f>
        <v>0</v>
      </c>
      <c r="H389" s="172"/>
      <c r="I389" s="173">
        <f>ROUND(E389*H389,2)</f>
        <v>0</v>
      </c>
      <c r="J389" s="172"/>
      <c r="K389" s="173">
        <f>ROUND(E389*J389,2)</f>
        <v>0</v>
      </c>
      <c r="L389" s="173">
        <v>21</v>
      </c>
      <c r="M389" s="173">
        <f>G389*(1+L389/100)</f>
        <v>0</v>
      </c>
      <c r="N389" s="173">
        <v>0</v>
      </c>
      <c r="O389" s="173">
        <f>ROUND(E389*N389,2)</f>
        <v>0</v>
      </c>
      <c r="P389" s="173">
        <v>0</v>
      </c>
      <c r="Q389" s="173">
        <f>ROUND(E389*P389,2)</f>
        <v>0</v>
      </c>
      <c r="R389" s="173" t="s">
        <v>542</v>
      </c>
      <c r="S389" s="173" t="s">
        <v>175</v>
      </c>
      <c r="T389" s="174" t="s">
        <v>237</v>
      </c>
      <c r="U389" s="160">
        <v>5.8999999999999997E-2</v>
      </c>
      <c r="V389" s="160">
        <f>ROUND(E389*U389,2)</f>
        <v>1.71</v>
      </c>
      <c r="W389" s="160"/>
      <c r="X389" s="160" t="s">
        <v>238</v>
      </c>
      <c r="Y389" s="151"/>
      <c r="Z389" s="151"/>
      <c r="AA389" s="151"/>
      <c r="AB389" s="151"/>
      <c r="AC389" s="151"/>
      <c r="AD389" s="151"/>
      <c r="AE389" s="151"/>
      <c r="AF389" s="151"/>
      <c r="AG389" s="151" t="s">
        <v>239</v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 x14ac:dyDescent="0.2">
      <c r="A390" s="158"/>
      <c r="B390" s="159"/>
      <c r="C390" s="264" t="s">
        <v>650</v>
      </c>
      <c r="D390" s="265"/>
      <c r="E390" s="265"/>
      <c r="F390" s="265"/>
      <c r="G390" s="265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51"/>
      <c r="Z390" s="151"/>
      <c r="AA390" s="151"/>
      <c r="AB390" s="151"/>
      <c r="AC390" s="151"/>
      <c r="AD390" s="151"/>
      <c r="AE390" s="151"/>
      <c r="AF390" s="151"/>
      <c r="AG390" s="151" t="s">
        <v>241</v>
      </c>
      <c r="AH390" s="151"/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2">
      <c r="A391" s="158"/>
      <c r="B391" s="159"/>
      <c r="C391" s="193" t="s">
        <v>651</v>
      </c>
      <c r="D391" s="182"/>
      <c r="E391" s="183">
        <v>29</v>
      </c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51"/>
      <c r="Z391" s="151"/>
      <c r="AA391" s="151"/>
      <c r="AB391" s="151"/>
      <c r="AC391" s="151"/>
      <c r="AD391" s="151"/>
      <c r="AE391" s="151"/>
      <c r="AF391" s="151"/>
      <c r="AG391" s="151" t="s">
        <v>248</v>
      </c>
      <c r="AH391" s="151">
        <v>5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ht="33.75" outlineLevel="1" x14ac:dyDescent="0.2">
      <c r="A392" s="168">
        <v>106</v>
      </c>
      <c r="B392" s="169" t="s">
        <v>652</v>
      </c>
      <c r="C392" s="178" t="s">
        <v>653</v>
      </c>
      <c r="D392" s="170" t="s">
        <v>654</v>
      </c>
      <c r="E392" s="171">
        <v>7</v>
      </c>
      <c r="F392" s="172"/>
      <c r="G392" s="173">
        <f>ROUND(E392*F392,2)</f>
        <v>0</v>
      </c>
      <c r="H392" s="172"/>
      <c r="I392" s="173">
        <f>ROUND(E392*H392,2)</f>
        <v>0</v>
      </c>
      <c r="J392" s="172"/>
      <c r="K392" s="173">
        <f>ROUND(E392*J392,2)</f>
        <v>0</v>
      </c>
      <c r="L392" s="173">
        <v>21</v>
      </c>
      <c r="M392" s="173">
        <f>G392*(1+L392/100)</f>
        <v>0</v>
      </c>
      <c r="N392" s="173">
        <v>2.0000000000000002E-5</v>
      </c>
      <c r="O392" s="173">
        <f>ROUND(E392*N392,2)</f>
        <v>0</v>
      </c>
      <c r="P392" s="173">
        <v>0</v>
      </c>
      <c r="Q392" s="173">
        <f>ROUND(E392*P392,2)</f>
        <v>0</v>
      </c>
      <c r="R392" s="173" t="s">
        <v>542</v>
      </c>
      <c r="S392" s="173" t="s">
        <v>175</v>
      </c>
      <c r="T392" s="174" t="s">
        <v>237</v>
      </c>
      <c r="U392" s="160">
        <v>0.31</v>
      </c>
      <c r="V392" s="160">
        <f>ROUND(E392*U392,2)</f>
        <v>2.17</v>
      </c>
      <c r="W392" s="160"/>
      <c r="X392" s="160" t="s">
        <v>238</v>
      </c>
      <c r="Y392" s="151"/>
      <c r="Z392" s="151"/>
      <c r="AA392" s="151"/>
      <c r="AB392" s="151"/>
      <c r="AC392" s="151"/>
      <c r="AD392" s="151"/>
      <c r="AE392" s="151"/>
      <c r="AF392" s="151"/>
      <c r="AG392" s="151" t="s">
        <v>239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2">
      <c r="A393" s="158"/>
      <c r="B393" s="159"/>
      <c r="C393" s="264" t="s">
        <v>650</v>
      </c>
      <c r="D393" s="265"/>
      <c r="E393" s="265"/>
      <c r="F393" s="265"/>
      <c r="G393" s="265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51"/>
      <c r="Z393" s="151"/>
      <c r="AA393" s="151"/>
      <c r="AB393" s="151"/>
      <c r="AC393" s="151"/>
      <c r="AD393" s="151"/>
      <c r="AE393" s="151"/>
      <c r="AF393" s="151"/>
      <c r="AG393" s="151" t="s">
        <v>241</v>
      </c>
      <c r="AH393" s="151"/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2">
      <c r="A394" s="158"/>
      <c r="B394" s="159"/>
      <c r="C394" s="193" t="s">
        <v>644</v>
      </c>
      <c r="D394" s="182"/>
      <c r="E394" s="183">
        <v>4</v>
      </c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51"/>
      <c r="Z394" s="151"/>
      <c r="AA394" s="151"/>
      <c r="AB394" s="151"/>
      <c r="AC394" s="151"/>
      <c r="AD394" s="151"/>
      <c r="AE394" s="151"/>
      <c r="AF394" s="151"/>
      <c r="AG394" s="151" t="s">
        <v>248</v>
      </c>
      <c r="AH394" s="151">
        <v>5</v>
      </c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2">
      <c r="A395" s="158"/>
      <c r="B395" s="159"/>
      <c r="C395" s="193" t="s">
        <v>655</v>
      </c>
      <c r="D395" s="182"/>
      <c r="E395" s="183">
        <v>2</v>
      </c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51"/>
      <c r="Z395" s="151"/>
      <c r="AA395" s="151"/>
      <c r="AB395" s="151"/>
      <c r="AC395" s="151"/>
      <c r="AD395" s="151"/>
      <c r="AE395" s="151"/>
      <c r="AF395" s="151"/>
      <c r="AG395" s="151" t="s">
        <v>248</v>
      </c>
      <c r="AH395" s="151">
        <v>0</v>
      </c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58"/>
      <c r="B396" s="159"/>
      <c r="C396" s="193" t="s">
        <v>656</v>
      </c>
      <c r="D396" s="182"/>
      <c r="E396" s="183">
        <v>1</v>
      </c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51"/>
      <c r="Z396" s="151"/>
      <c r="AA396" s="151"/>
      <c r="AB396" s="151"/>
      <c r="AC396" s="151"/>
      <c r="AD396" s="151"/>
      <c r="AE396" s="151"/>
      <c r="AF396" s="151"/>
      <c r="AG396" s="151" t="s">
        <v>248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2">
      <c r="A397" s="168">
        <v>107</v>
      </c>
      <c r="B397" s="169" t="s">
        <v>657</v>
      </c>
      <c r="C397" s="178" t="s">
        <v>658</v>
      </c>
      <c r="D397" s="170" t="s">
        <v>251</v>
      </c>
      <c r="E397" s="171">
        <v>1</v>
      </c>
      <c r="F397" s="172"/>
      <c r="G397" s="173">
        <f>ROUND(E397*F397,2)</f>
        <v>0</v>
      </c>
      <c r="H397" s="172"/>
      <c r="I397" s="173">
        <f>ROUND(E397*H397,2)</f>
        <v>0</v>
      </c>
      <c r="J397" s="172"/>
      <c r="K397" s="173">
        <f>ROUND(E397*J397,2)</f>
        <v>0</v>
      </c>
      <c r="L397" s="173">
        <v>21</v>
      </c>
      <c r="M397" s="173">
        <f>G397*(1+L397/100)</f>
        <v>0</v>
      </c>
      <c r="N397" s="173">
        <v>0.51066</v>
      </c>
      <c r="O397" s="173">
        <f>ROUND(E397*N397,2)</f>
        <v>0.51</v>
      </c>
      <c r="P397" s="173">
        <v>0</v>
      </c>
      <c r="Q397" s="173">
        <f>ROUND(E397*P397,2)</f>
        <v>0</v>
      </c>
      <c r="R397" s="173" t="s">
        <v>659</v>
      </c>
      <c r="S397" s="173" t="s">
        <v>175</v>
      </c>
      <c r="T397" s="174" t="s">
        <v>237</v>
      </c>
      <c r="U397" s="160">
        <v>1.0986</v>
      </c>
      <c r="V397" s="160">
        <f>ROUND(E397*U397,2)</f>
        <v>1.1000000000000001</v>
      </c>
      <c r="W397" s="160"/>
      <c r="X397" s="160" t="s">
        <v>238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239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 x14ac:dyDescent="0.2">
      <c r="A398" s="158"/>
      <c r="B398" s="159"/>
      <c r="C398" s="252" t="s">
        <v>660</v>
      </c>
      <c r="D398" s="253"/>
      <c r="E398" s="253"/>
      <c r="F398" s="253"/>
      <c r="G398" s="253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51"/>
      <c r="Z398" s="151"/>
      <c r="AA398" s="151"/>
      <c r="AB398" s="151"/>
      <c r="AC398" s="151"/>
      <c r="AD398" s="151"/>
      <c r="AE398" s="151"/>
      <c r="AF398" s="151"/>
      <c r="AG398" s="151" t="s">
        <v>180</v>
      </c>
      <c r="AH398" s="151"/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 x14ac:dyDescent="0.2">
      <c r="A399" s="158"/>
      <c r="B399" s="159"/>
      <c r="C399" s="261" t="s">
        <v>661</v>
      </c>
      <c r="D399" s="262"/>
      <c r="E399" s="262"/>
      <c r="F399" s="262"/>
      <c r="G399" s="262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51"/>
      <c r="Z399" s="151"/>
      <c r="AA399" s="151"/>
      <c r="AB399" s="151"/>
      <c r="AC399" s="151"/>
      <c r="AD399" s="151"/>
      <c r="AE399" s="151"/>
      <c r="AF399" s="151"/>
      <c r="AG399" s="151" t="s">
        <v>180</v>
      </c>
      <c r="AH399" s="151"/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 x14ac:dyDescent="0.2">
      <c r="A400" s="168">
        <v>108</v>
      </c>
      <c r="B400" s="169" t="s">
        <v>662</v>
      </c>
      <c r="C400" s="178" t="s">
        <v>663</v>
      </c>
      <c r="D400" s="170" t="s">
        <v>251</v>
      </c>
      <c r="E400" s="171">
        <v>36</v>
      </c>
      <c r="F400" s="172"/>
      <c r="G400" s="173">
        <f>ROUND(E400*F400,2)</f>
        <v>0</v>
      </c>
      <c r="H400" s="172"/>
      <c r="I400" s="173">
        <f>ROUND(E400*H400,2)</f>
        <v>0</v>
      </c>
      <c r="J400" s="172"/>
      <c r="K400" s="173">
        <f>ROUND(E400*J400,2)</f>
        <v>0</v>
      </c>
      <c r="L400" s="173">
        <v>21</v>
      </c>
      <c r="M400" s="173">
        <f>G400*(1+L400/100)</f>
        <v>0</v>
      </c>
      <c r="N400" s="173">
        <v>1.17E-2</v>
      </c>
      <c r="O400" s="173">
        <f>ROUND(E400*N400,2)</f>
        <v>0.42</v>
      </c>
      <c r="P400" s="173">
        <v>0</v>
      </c>
      <c r="Q400" s="173">
        <f>ROUND(E400*P400,2)</f>
        <v>0</v>
      </c>
      <c r="R400" s="173"/>
      <c r="S400" s="173" t="s">
        <v>175</v>
      </c>
      <c r="T400" s="174" t="s">
        <v>237</v>
      </c>
      <c r="U400" s="160">
        <v>1.41</v>
      </c>
      <c r="V400" s="160">
        <f>ROUND(E400*U400,2)</f>
        <v>50.76</v>
      </c>
      <c r="W400" s="160"/>
      <c r="X400" s="160" t="s">
        <v>238</v>
      </c>
      <c r="Y400" s="151"/>
      <c r="Z400" s="151"/>
      <c r="AA400" s="151"/>
      <c r="AB400" s="151"/>
      <c r="AC400" s="151"/>
      <c r="AD400" s="151"/>
      <c r="AE400" s="151"/>
      <c r="AF400" s="151"/>
      <c r="AG400" s="151" t="s">
        <v>239</v>
      </c>
      <c r="AH400" s="151"/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outlineLevel="1" x14ac:dyDescent="0.2">
      <c r="A401" s="158"/>
      <c r="B401" s="159"/>
      <c r="C401" s="252" t="s">
        <v>664</v>
      </c>
      <c r="D401" s="253"/>
      <c r="E401" s="253"/>
      <c r="F401" s="253"/>
      <c r="G401" s="253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51"/>
      <c r="Z401" s="151"/>
      <c r="AA401" s="151"/>
      <c r="AB401" s="151"/>
      <c r="AC401" s="151"/>
      <c r="AD401" s="151"/>
      <c r="AE401" s="151"/>
      <c r="AF401" s="151"/>
      <c r="AG401" s="151" t="s">
        <v>180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2">
      <c r="A402" s="158"/>
      <c r="B402" s="159"/>
      <c r="C402" s="261" t="s">
        <v>665</v>
      </c>
      <c r="D402" s="262"/>
      <c r="E402" s="262"/>
      <c r="F402" s="262"/>
      <c r="G402" s="262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51"/>
      <c r="Z402" s="151"/>
      <c r="AA402" s="151"/>
      <c r="AB402" s="151"/>
      <c r="AC402" s="151"/>
      <c r="AD402" s="151"/>
      <c r="AE402" s="151"/>
      <c r="AF402" s="151"/>
      <c r="AG402" s="151" t="s">
        <v>180</v>
      </c>
      <c r="AH402" s="151"/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 x14ac:dyDescent="0.2">
      <c r="A403" s="158"/>
      <c r="B403" s="159"/>
      <c r="C403" s="261" t="s">
        <v>666</v>
      </c>
      <c r="D403" s="262"/>
      <c r="E403" s="262"/>
      <c r="F403" s="262"/>
      <c r="G403" s="262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51"/>
      <c r="Z403" s="151"/>
      <c r="AA403" s="151"/>
      <c r="AB403" s="151"/>
      <c r="AC403" s="151"/>
      <c r="AD403" s="151"/>
      <c r="AE403" s="151"/>
      <c r="AF403" s="151"/>
      <c r="AG403" s="151" t="s">
        <v>180</v>
      </c>
      <c r="AH403" s="151"/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1" x14ac:dyDescent="0.2">
      <c r="A404" s="158"/>
      <c r="B404" s="159"/>
      <c r="C404" s="261" t="s">
        <v>667</v>
      </c>
      <c r="D404" s="262"/>
      <c r="E404" s="262"/>
      <c r="F404" s="262"/>
      <c r="G404" s="262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51"/>
      <c r="Z404" s="151"/>
      <c r="AA404" s="151"/>
      <c r="AB404" s="151"/>
      <c r="AC404" s="151"/>
      <c r="AD404" s="151"/>
      <c r="AE404" s="151"/>
      <c r="AF404" s="151"/>
      <c r="AG404" s="151" t="s">
        <v>180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 x14ac:dyDescent="0.2">
      <c r="A405" s="158"/>
      <c r="B405" s="159"/>
      <c r="C405" s="193" t="s">
        <v>668</v>
      </c>
      <c r="D405" s="182"/>
      <c r="E405" s="183">
        <v>5</v>
      </c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51"/>
      <c r="Z405" s="151"/>
      <c r="AA405" s="151"/>
      <c r="AB405" s="151"/>
      <c r="AC405" s="151"/>
      <c r="AD405" s="151"/>
      <c r="AE405" s="151"/>
      <c r="AF405" s="151"/>
      <c r="AG405" s="151" t="s">
        <v>248</v>
      </c>
      <c r="AH405" s="151">
        <v>5</v>
      </c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58"/>
      <c r="B406" s="159"/>
      <c r="C406" s="193" t="s">
        <v>669</v>
      </c>
      <c r="D406" s="182"/>
      <c r="E406" s="183">
        <v>5</v>
      </c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51"/>
      <c r="Z406" s="151"/>
      <c r="AA406" s="151"/>
      <c r="AB406" s="151"/>
      <c r="AC406" s="151"/>
      <c r="AD406" s="151"/>
      <c r="AE406" s="151"/>
      <c r="AF406" s="151"/>
      <c r="AG406" s="151" t="s">
        <v>248</v>
      </c>
      <c r="AH406" s="151">
        <v>5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outlineLevel="1" x14ac:dyDescent="0.2">
      <c r="A407" s="158"/>
      <c r="B407" s="159"/>
      <c r="C407" s="193" t="s">
        <v>670</v>
      </c>
      <c r="D407" s="182"/>
      <c r="E407" s="183">
        <v>7</v>
      </c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51"/>
      <c r="Z407" s="151"/>
      <c r="AA407" s="151"/>
      <c r="AB407" s="151"/>
      <c r="AC407" s="151"/>
      <c r="AD407" s="151"/>
      <c r="AE407" s="151"/>
      <c r="AF407" s="151"/>
      <c r="AG407" s="151" t="s">
        <v>248</v>
      </c>
      <c r="AH407" s="151">
        <v>5</v>
      </c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outlineLevel="1" x14ac:dyDescent="0.2">
      <c r="A408" s="158"/>
      <c r="B408" s="159"/>
      <c r="C408" s="193" t="s">
        <v>671</v>
      </c>
      <c r="D408" s="182"/>
      <c r="E408" s="183">
        <v>2</v>
      </c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51"/>
      <c r="Z408" s="151"/>
      <c r="AA408" s="151"/>
      <c r="AB408" s="151"/>
      <c r="AC408" s="151"/>
      <c r="AD408" s="151"/>
      <c r="AE408" s="151"/>
      <c r="AF408" s="151"/>
      <c r="AG408" s="151" t="s">
        <v>248</v>
      </c>
      <c r="AH408" s="151">
        <v>5</v>
      </c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58"/>
      <c r="B409" s="159"/>
      <c r="C409" s="193" t="s">
        <v>672</v>
      </c>
      <c r="D409" s="182"/>
      <c r="E409" s="183">
        <v>7</v>
      </c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51"/>
      <c r="Z409" s="151"/>
      <c r="AA409" s="151"/>
      <c r="AB409" s="151"/>
      <c r="AC409" s="151"/>
      <c r="AD409" s="151"/>
      <c r="AE409" s="151"/>
      <c r="AF409" s="151"/>
      <c r="AG409" s="151" t="s">
        <v>248</v>
      </c>
      <c r="AH409" s="151">
        <v>5</v>
      </c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1" x14ac:dyDescent="0.2">
      <c r="A410" s="158"/>
      <c r="B410" s="159"/>
      <c r="C410" s="193" t="s">
        <v>673</v>
      </c>
      <c r="D410" s="182"/>
      <c r="E410" s="183">
        <v>5</v>
      </c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51"/>
      <c r="Z410" s="151"/>
      <c r="AA410" s="151"/>
      <c r="AB410" s="151"/>
      <c r="AC410" s="151"/>
      <c r="AD410" s="151"/>
      <c r="AE410" s="151"/>
      <c r="AF410" s="151"/>
      <c r="AG410" s="151" t="s">
        <v>248</v>
      </c>
      <c r="AH410" s="151">
        <v>5</v>
      </c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 x14ac:dyDescent="0.2">
      <c r="A411" s="158"/>
      <c r="B411" s="159"/>
      <c r="C411" s="193" t="s">
        <v>674</v>
      </c>
      <c r="D411" s="182"/>
      <c r="E411" s="183">
        <v>5</v>
      </c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51"/>
      <c r="Z411" s="151"/>
      <c r="AA411" s="151"/>
      <c r="AB411" s="151"/>
      <c r="AC411" s="151"/>
      <c r="AD411" s="151"/>
      <c r="AE411" s="151"/>
      <c r="AF411" s="151"/>
      <c r="AG411" s="151" t="s">
        <v>248</v>
      </c>
      <c r="AH411" s="151">
        <v>5</v>
      </c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ht="22.5" outlineLevel="1" x14ac:dyDescent="0.2">
      <c r="A412" s="168">
        <v>109</v>
      </c>
      <c r="B412" s="169" t="s">
        <v>675</v>
      </c>
      <c r="C412" s="178" t="s">
        <v>676</v>
      </c>
      <c r="D412" s="170" t="s">
        <v>251</v>
      </c>
      <c r="E412" s="171">
        <v>5</v>
      </c>
      <c r="F412" s="172"/>
      <c r="G412" s="173">
        <f>ROUND(E412*F412,2)</f>
        <v>0</v>
      </c>
      <c r="H412" s="172"/>
      <c r="I412" s="173">
        <f>ROUND(E412*H412,2)</f>
        <v>0</v>
      </c>
      <c r="J412" s="172"/>
      <c r="K412" s="173">
        <f>ROUND(E412*J412,2)</f>
        <v>0</v>
      </c>
      <c r="L412" s="173">
        <v>21</v>
      </c>
      <c r="M412" s="173">
        <f>G412*(1+L412/100)</f>
        <v>0</v>
      </c>
      <c r="N412" s="173">
        <v>0.14494000000000001</v>
      </c>
      <c r="O412" s="173">
        <f>ROUND(E412*N412,2)</f>
        <v>0.72</v>
      </c>
      <c r="P412" s="173">
        <v>0</v>
      </c>
      <c r="Q412" s="173">
        <f>ROUND(E412*P412,2)</f>
        <v>0</v>
      </c>
      <c r="R412" s="173" t="s">
        <v>542</v>
      </c>
      <c r="S412" s="173" t="s">
        <v>175</v>
      </c>
      <c r="T412" s="174" t="s">
        <v>237</v>
      </c>
      <c r="U412" s="160">
        <v>5.024</v>
      </c>
      <c r="V412" s="160">
        <f>ROUND(E412*U412,2)</f>
        <v>25.12</v>
      </c>
      <c r="W412" s="160"/>
      <c r="X412" s="160" t="s">
        <v>238</v>
      </c>
      <c r="Y412" s="151"/>
      <c r="Z412" s="151"/>
      <c r="AA412" s="151"/>
      <c r="AB412" s="151"/>
      <c r="AC412" s="151"/>
      <c r="AD412" s="151"/>
      <c r="AE412" s="151"/>
      <c r="AF412" s="151"/>
      <c r="AG412" s="151" t="s">
        <v>239</v>
      </c>
      <c r="AH412" s="151"/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2">
      <c r="A413" s="158"/>
      <c r="B413" s="159"/>
      <c r="C413" s="264" t="s">
        <v>677</v>
      </c>
      <c r="D413" s="265"/>
      <c r="E413" s="265"/>
      <c r="F413" s="265"/>
      <c r="G413" s="265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51"/>
      <c r="Z413" s="151"/>
      <c r="AA413" s="151"/>
      <c r="AB413" s="151"/>
      <c r="AC413" s="151"/>
      <c r="AD413" s="151"/>
      <c r="AE413" s="151"/>
      <c r="AF413" s="151"/>
      <c r="AG413" s="151" t="s">
        <v>241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68">
        <v>110</v>
      </c>
      <c r="B414" s="169" t="s">
        <v>678</v>
      </c>
      <c r="C414" s="178" t="s">
        <v>679</v>
      </c>
      <c r="D414" s="170" t="s">
        <v>251</v>
      </c>
      <c r="E414" s="171">
        <v>3</v>
      </c>
      <c r="F414" s="172"/>
      <c r="G414" s="173">
        <f>ROUND(E414*F414,2)</f>
        <v>0</v>
      </c>
      <c r="H414" s="172"/>
      <c r="I414" s="173">
        <f>ROUND(E414*H414,2)</f>
        <v>0</v>
      </c>
      <c r="J414" s="172"/>
      <c r="K414" s="173">
        <f>ROUND(E414*J414,2)</f>
        <v>0</v>
      </c>
      <c r="L414" s="173">
        <v>21</v>
      </c>
      <c r="M414" s="173">
        <f>G414*(1+L414/100)</f>
        <v>0</v>
      </c>
      <c r="N414" s="173">
        <v>0.43381999999999998</v>
      </c>
      <c r="O414" s="173">
        <f>ROUND(E414*N414,2)</f>
        <v>1.3</v>
      </c>
      <c r="P414" s="173">
        <v>0</v>
      </c>
      <c r="Q414" s="173">
        <f>ROUND(E414*P414,2)</f>
        <v>0</v>
      </c>
      <c r="R414" s="173" t="s">
        <v>271</v>
      </c>
      <c r="S414" s="173" t="s">
        <v>175</v>
      </c>
      <c r="T414" s="174" t="s">
        <v>237</v>
      </c>
      <c r="U414" s="160">
        <v>3.839</v>
      </c>
      <c r="V414" s="160">
        <f>ROUND(E414*U414,2)</f>
        <v>11.52</v>
      </c>
      <c r="W414" s="160"/>
      <c r="X414" s="160" t="s">
        <v>238</v>
      </c>
      <c r="Y414" s="151"/>
      <c r="Z414" s="151"/>
      <c r="AA414" s="151"/>
      <c r="AB414" s="151"/>
      <c r="AC414" s="151"/>
      <c r="AD414" s="151"/>
      <c r="AE414" s="151"/>
      <c r="AF414" s="151"/>
      <c r="AG414" s="151" t="s">
        <v>239</v>
      </c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ht="33.75" outlineLevel="1" x14ac:dyDescent="0.2">
      <c r="A415" s="158"/>
      <c r="B415" s="159"/>
      <c r="C415" s="264" t="s">
        <v>680</v>
      </c>
      <c r="D415" s="265"/>
      <c r="E415" s="265"/>
      <c r="F415" s="265"/>
      <c r="G415" s="265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51"/>
      <c r="Z415" s="151"/>
      <c r="AA415" s="151"/>
      <c r="AB415" s="151"/>
      <c r="AC415" s="151"/>
      <c r="AD415" s="151"/>
      <c r="AE415" s="151"/>
      <c r="AF415" s="151"/>
      <c r="AG415" s="151" t="s">
        <v>241</v>
      </c>
      <c r="AH415" s="151"/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75" t="str">
        <f>C415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15" s="151"/>
      <c r="BC415" s="151"/>
      <c r="BD415" s="151"/>
      <c r="BE415" s="151"/>
      <c r="BF415" s="151"/>
      <c r="BG415" s="151"/>
      <c r="BH415" s="151"/>
    </row>
    <row r="416" spans="1:60" outlineLevel="1" x14ac:dyDescent="0.2">
      <c r="A416" s="158"/>
      <c r="B416" s="159"/>
      <c r="C416" s="261" t="s">
        <v>681</v>
      </c>
      <c r="D416" s="262"/>
      <c r="E416" s="262"/>
      <c r="F416" s="262"/>
      <c r="G416" s="262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51"/>
      <c r="Z416" s="151"/>
      <c r="AA416" s="151"/>
      <c r="AB416" s="151"/>
      <c r="AC416" s="151"/>
      <c r="AD416" s="151"/>
      <c r="AE416" s="151"/>
      <c r="AF416" s="151"/>
      <c r="AG416" s="151" t="s">
        <v>180</v>
      </c>
      <c r="AH416" s="151"/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 x14ac:dyDescent="0.2">
      <c r="A417" s="158"/>
      <c r="B417" s="159"/>
      <c r="C417" s="193" t="s">
        <v>682</v>
      </c>
      <c r="D417" s="182"/>
      <c r="E417" s="183">
        <v>1</v>
      </c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51"/>
      <c r="Z417" s="151"/>
      <c r="AA417" s="151"/>
      <c r="AB417" s="151"/>
      <c r="AC417" s="151"/>
      <c r="AD417" s="151"/>
      <c r="AE417" s="151"/>
      <c r="AF417" s="151"/>
      <c r="AG417" s="151" t="s">
        <v>248</v>
      </c>
      <c r="AH417" s="151">
        <v>0</v>
      </c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2">
      <c r="A418" s="158"/>
      <c r="B418" s="159"/>
      <c r="C418" s="193" t="s">
        <v>683</v>
      </c>
      <c r="D418" s="182"/>
      <c r="E418" s="183">
        <v>2</v>
      </c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51"/>
      <c r="Z418" s="151"/>
      <c r="AA418" s="151"/>
      <c r="AB418" s="151"/>
      <c r="AC418" s="151"/>
      <c r="AD418" s="151"/>
      <c r="AE418" s="151"/>
      <c r="AF418" s="151"/>
      <c r="AG418" s="151" t="s">
        <v>248</v>
      </c>
      <c r="AH418" s="151">
        <v>0</v>
      </c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 x14ac:dyDescent="0.2">
      <c r="A419" s="168">
        <v>111</v>
      </c>
      <c r="B419" s="169" t="s">
        <v>684</v>
      </c>
      <c r="C419" s="178" t="s">
        <v>685</v>
      </c>
      <c r="D419" s="170" t="s">
        <v>251</v>
      </c>
      <c r="E419" s="171">
        <v>13</v>
      </c>
      <c r="F419" s="172"/>
      <c r="G419" s="173">
        <f>ROUND(E419*F419,2)</f>
        <v>0</v>
      </c>
      <c r="H419" s="172"/>
      <c r="I419" s="173">
        <f>ROUND(E419*H419,2)</f>
        <v>0</v>
      </c>
      <c r="J419" s="172"/>
      <c r="K419" s="173">
        <f>ROUND(E419*J419,2)</f>
        <v>0</v>
      </c>
      <c r="L419" s="173">
        <v>21</v>
      </c>
      <c r="M419" s="173">
        <f>G419*(1+L419/100)</f>
        <v>0</v>
      </c>
      <c r="N419" s="173">
        <v>0.43093999999999999</v>
      </c>
      <c r="O419" s="173">
        <f>ROUND(E419*N419,2)</f>
        <v>5.6</v>
      </c>
      <c r="P419" s="173">
        <v>0</v>
      </c>
      <c r="Q419" s="173">
        <f>ROUND(E419*P419,2)</f>
        <v>0</v>
      </c>
      <c r="R419" s="173" t="s">
        <v>271</v>
      </c>
      <c r="S419" s="173" t="s">
        <v>175</v>
      </c>
      <c r="T419" s="174" t="s">
        <v>237</v>
      </c>
      <c r="U419" s="160">
        <v>3.8170000000000002</v>
      </c>
      <c r="V419" s="160">
        <f>ROUND(E419*U419,2)</f>
        <v>49.62</v>
      </c>
      <c r="W419" s="160"/>
      <c r="X419" s="160" t="s">
        <v>238</v>
      </c>
      <c r="Y419" s="151"/>
      <c r="Z419" s="151"/>
      <c r="AA419" s="151"/>
      <c r="AB419" s="151"/>
      <c r="AC419" s="151"/>
      <c r="AD419" s="151"/>
      <c r="AE419" s="151"/>
      <c r="AF419" s="151"/>
      <c r="AG419" s="151" t="s">
        <v>239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ht="33.75" outlineLevel="1" x14ac:dyDescent="0.2">
      <c r="A420" s="158"/>
      <c r="B420" s="159"/>
      <c r="C420" s="264" t="s">
        <v>680</v>
      </c>
      <c r="D420" s="265"/>
      <c r="E420" s="265"/>
      <c r="F420" s="265"/>
      <c r="G420" s="265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51"/>
      <c r="Z420" s="151"/>
      <c r="AA420" s="151"/>
      <c r="AB420" s="151"/>
      <c r="AC420" s="151"/>
      <c r="AD420" s="151"/>
      <c r="AE420" s="151"/>
      <c r="AF420" s="151"/>
      <c r="AG420" s="151" t="s">
        <v>241</v>
      </c>
      <c r="AH420" s="151"/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75" t="str">
        <f>C420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20" s="151"/>
      <c r="BC420" s="151"/>
      <c r="BD420" s="151"/>
      <c r="BE420" s="151"/>
      <c r="BF420" s="151"/>
      <c r="BG420" s="151"/>
      <c r="BH420" s="151"/>
    </row>
    <row r="421" spans="1:60" outlineLevel="1" x14ac:dyDescent="0.2">
      <c r="A421" s="158"/>
      <c r="B421" s="159"/>
      <c r="C421" s="261" t="s">
        <v>681</v>
      </c>
      <c r="D421" s="262"/>
      <c r="E421" s="262"/>
      <c r="F421" s="262"/>
      <c r="G421" s="262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51"/>
      <c r="Z421" s="151"/>
      <c r="AA421" s="151"/>
      <c r="AB421" s="151"/>
      <c r="AC421" s="151"/>
      <c r="AD421" s="151"/>
      <c r="AE421" s="151"/>
      <c r="AF421" s="151"/>
      <c r="AG421" s="151" t="s">
        <v>180</v>
      </c>
      <c r="AH421" s="151"/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 x14ac:dyDescent="0.2">
      <c r="A422" s="158"/>
      <c r="B422" s="159"/>
      <c r="C422" s="193" t="s">
        <v>686</v>
      </c>
      <c r="D422" s="182"/>
      <c r="E422" s="183">
        <v>12</v>
      </c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51"/>
      <c r="Z422" s="151"/>
      <c r="AA422" s="151"/>
      <c r="AB422" s="151"/>
      <c r="AC422" s="151"/>
      <c r="AD422" s="151"/>
      <c r="AE422" s="151"/>
      <c r="AF422" s="151"/>
      <c r="AG422" s="151" t="s">
        <v>248</v>
      </c>
      <c r="AH422" s="151">
        <v>0</v>
      </c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 x14ac:dyDescent="0.2">
      <c r="A423" s="158"/>
      <c r="B423" s="159"/>
      <c r="C423" s="193" t="s">
        <v>687</v>
      </c>
      <c r="D423" s="182"/>
      <c r="E423" s="183">
        <v>1</v>
      </c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51"/>
      <c r="Z423" s="151"/>
      <c r="AA423" s="151"/>
      <c r="AB423" s="151"/>
      <c r="AC423" s="151"/>
      <c r="AD423" s="151"/>
      <c r="AE423" s="151"/>
      <c r="AF423" s="151"/>
      <c r="AG423" s="151" t="s">
        <v>248</v>
      </c>
      <c r="AH423" s="151">
        <v>0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 x14ac:dyDescent="0.2">
      <c r="A424" s="168">
        <v>112</v>
      </c>
      <c r="B424" s="169" t="s">
        <v>688</v>
      </c>
      <c r="C424" s="178" t="s">
        <v>689</v>
      </c>
      <c r="D424" s="170" t="s">
        <v>251</v>
      </c>
      <c r="E424" s="171">
        <v>19</v>
      </c>
      <c r="F424" s="172"/>
      <c r="G424" s="173">
        <f>ROUND(E424*F424,2)</f>
        <v>0</v>
      </c>
      <c r="H424" s="172"/>
      <c r="I424" s="173">
        <f>ROUND(E424*H424,2)</f>
        <v>0</v>
      </c>
      <c r="J424" s="172"/>
      <c r="K424" s="173">
        <f>ROUND(E424*J424,2)</f>
        <v>0</v>
      </c>
      <c r="L424" s="173">
        <v>21</v>
      </c>
      <c r="M424" s="173">
        <f>G424*(1+L424/100)</f>
        <v>0</v>
      </c>
      <c r="N424" s="173">
        <v>0.31590000000000001</v>
      </c>
      <c r="O424" s="173">
        <f>ROUND(E424*N424,2)</f>
        <v>6</v>
      </c>
      <c r="P424" s="173">
        <v>0</v>
      </c>
      <c r="Q424" s="173">
        <f>ROUND(E424*P424,2)</f>
        <v>0</v>
      </c>
      <c r="R424" s="173" t="s">
        <v>271</v>
      </c>
      <c r="S424" s="173" t="s">
        <v>175</v>
      </c>
      <c r="T424" s="174" t="s">
        <v>237</v>
      </c>
      <c r="U424" s="160">
        <v>1.5509999999999999</v>
      </c>
      <c r="V424" s="160">
        <f>ROUND(E424*U424,2)</f>
        <v>29.47</v>
      </c>
      <c r="W424" s="160"/>
      <c r="X424" s="160" t="s">
        <v>238</v>
      </c>
      <c r="Y424" s="151"/>
      <c r="Z424" s="151"/>
      <c r="AA424" s="151"/>
      <c r="AB424" s="151"/>
      <c r="AC424" s="151"/>
      <c r="AD424" s="151"/>
      <c r="AE424" s="151"/>
      <c r="AF424" s="151"/>
      <c r="AG424" s="151" t="s">
        <v>239</v>
      </c>
      <c r="AH424" s="151"/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ht="33.75" outlineLevel="1" x14ac:dyDescent="0.2">
      <c r="A425" s="158"/>
      <c r="B425" s="159"/>
      <c r="C425" s="264" t="s">
        <v>680</v>
      </c>
      <c r="D425" s="265"/>
      <c r="E425" s="265"/>
      <c r="F425" s="265"/>
      <c r="G425" s="265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51"/>
      <c r="Z425" s="151"/>
      <c r="AA425" s="151"/>
      <c r="AB425" s="151"/>
      <c r="AC425" s="151"/>
      <c r="AD425" s="151"/>
      <c r="AE425" s="151"/>
      <c r="AF425" s="151"/>
      <c r="AG425" s="151" t="s">
        <v>241</v>
      </c>
      <c r="AH425" s="151"/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75" t="str">
        <f>C425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25" s="151"/>
      <c r="BC425" s="151"/>
      <c r="BD425" s="151"/>
      <c r="BE425" s="151"/>
      <c r="BF425" s="151"/>
      <c r="BG425" s="151"/>
      <c r="BH425" s="151"/>
    </row>
    <row r="426" spans="1:60" outlineLevel="1" x14ac:dyDescent="0.2">
      <c r="A426" s="158"/>
      <c r="B426" s="159"/>
      <c r="C426" s="261" t="s">
        <v>681</v>
      </c>
      <c r="D426" s="262"/>
      <c r="E426" s="262"/>
      <c r="F426" s="262"/>
      <c r="G426" s="262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51"/>
      <c r="Z426" s="151"/>
      <c r="AA426" s="151"/>
      <c r="AB426" s="151"/>
      <c r="AC426" s="151"/>
      <c r="AD426" s="151"/>
      <c r="AE426" s="151"/>
      <c r="AF426" s="151"/>
      <c r="AG426" s="151" t="s">
        <v>180</v>
      </c>
      <c r="AH426" s="151"/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 x14ac:dyDescent="0.2">
      <c r="A427" s="158"/>
      <c r="B427" s="159"/>
      <c r="C427" s="193" t="s">
        <v>690</v>
      </c>
      <c r="D427" s="182"/>
      <c r="E427" s="183">
        <v>14</v>
      </c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51"/>
      <c r="Z427" s="151"/>
      <c r="AA427" s="151"/>
      <c r="AB427" s="151"/>
      <c r="AC427" s="151"/>
      <c r="AD427" s="151"/>
      <c r="AE427" s="151"/>
      <c r="AF427" s="151"/>
      <c r="AG427" s="151" t="s">
        <v>248</v>
      </c>
      <c r="AH427" s="151">
        <v>0</v>
      </c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 x14ac:dyDescent="0.2">
      <c r="A428" s="158"/>
      <c r="B428" s="159"/>
      <c r="C428" s="193" t="s">
        <v>691</v>
      </c>
      <c r="D428" s="182"/>
      <c r="E428" s="183">
        <v>5</v>
      </c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51"/>
      <c r="Z428" s="151"/>
      <c r="AA428" s="151"/>
      <c r="AB428" s="151"/>
      <c r="AC428" s="151"/>
      <c r="AD428" s="151"/>
      <c r="AE428" s="151"/>
      <c r="AF428" s="151"/>
      <c r="AG428" s="151" t="s">
        <v>248</v>
      </c>
      <c r="AH428" s="151">
        <v>0</v>
      </c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 x14ac:dyDescent="0.2">
      <c r="A429" s="168">
        <v>113</v>
      </c>
      <c r="B429" s="169" t="s">
        <v>692</v>
      </c>
      <c r="C429" s="178" t="s">
        <v>693</v>
      </c>
      <c r="D429" s="170" t="s">
        <v>251</v>
      </c>
      <c r="E429" s="171">
        <v>5</v>
      </c>
      <c r="F429" s="172"/>
      <c r="G429" s="173">
        <f>ROUND(E429*F429,2)</f>
        <v>0</v>
      </c>
      <c r="H429" s="172"/>
      <c r="I429" s="173">
        <f>ROUND(E429*H429,2)</f>
        <v>0</v>
      </c>
      <c r="J429" s="172"/>
      <c r="K429" s="173">
        <f>ROUND(E429*J429,2)</f>
        <v>0</v>
      </c>
      <c r="L429" s="173">
        <v>21</v>
      </c>
      <c r="M429" s="173">
        <f>G429*(1+L429/100)</f>
        <v>0</v>
      </c>
      <c r="N429" s="173">
        <v>9.3600000000000003E-3</v>
      </c>
      <c r="O429" s="173">
        <f>ROUND(E429*N429,2)</f>
        <v>0.05</v>
      </c>
      <c r="P429" s="173">
        <v>0</v>
      </c>
      <c r="Q429" s="173">
        <f>ROUND(E429*P429,2)</f>
        <v>0</v>
      </c>
      <c r="R429" s="173" t="s">
        <v>542</v>
      </c>
      <c r="S429" s="173" t="s">
        <v>175</v>
      </c>
      <c r="T429" s="174" t="s">
        <v>237</v>
      </c>
      <c r="U429" s="160">
        <v>1.3140000000000001</v>
      </c>
      <c r="V429" s="160">
        <f>ROUND(E429*U429,2)</f>
        <v>6.57</v>
      </c>
      <c r="W429" s="160"/>
      <c r="X429" s="160" t="s">
        <v>238</v>
      </c>
      <c r="Y429" s="151"/>
      <c r="Z429" s="151"/>
      <c r="AA429" s="151"/>
      <c r="AB429" s="151"/>
      <c r="AC429" s="151"/>
      <c r="AD429" s="151"/>
      <c r="AE429" s="151"/>
      <c r="AF429" s="151"/>
      <c r="AG429" s="151" t="s">
        <v>239</v>
      </c>
      <c r="AH429" s="151"/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 x14ac:dyDescent="0.2">
      <c r="A430" s="158"/>
      <c r="B430" s="159"/>
      <c r="C430" s="264" t="s">
        <v>694</v>
      </c>
      <c r="D430" s="265"/>
      <c r="E430" s="265"/>
      <c r="F430" s="265"/>
      <c r="G430" s="265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51"/>
      <c r="Z430" s="151"/>
      <c r="AA430" s="151"/>
      <c r="AB430" s="151"/>
      <c r="AC430" s="151"/>
      <c r="AD430" s="151"/>
      <c r="AE430" s="151"/>
      <c r="AF430" s="151"/>
      <c r="AG430" s="151" t="s">
        <v>241</v>
      </c>
      <c r="AH430" s="151"/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 x14ac:dyDescent="0.2">
      <c r="A431" s="158"/>
      <c r="B431" s="159"/>
      <c r="C431" s="261" t="s">
        <v>695</v>
      </c>
      <c r="D431" s="262"/>
      <c r="E431" s="262"/>
      <c r="F431" s="262"/>
      <c r="G431" s="262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51"/>
      <c r="Z431" s="151"/>
      <c r="AA431" s="151"/>
      <c r="AB431" s="151"/>
      <c r="AC431" s="151"/>
      <c r="AD431" s="151"/>
      <c r="AE431" s="151"/>
      <c r="AF431" s="151"/>
      <c r="AG431" s="151" t="s">
        <v>180</v>
      </c>
      <c r="AH431" s="151"/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 x14ac:dyDescent="0.2">
      <c r="A432" s="168">
        <v>114</v>
      </c>
      <c r="B432" s="169" t="s">
        <v>696</v>
      </c>
      <c r="C432" s="178" t="s">
        <v>697</v>
      </c>
      <c r="D432" s="170" t="s">
        <v>290</v>
      </c>
      <c r="E432" s="171">
        <v>5.117</v>
      </c>
      <c r="F432" s="172"/>
      <c r="G432" s="173">
        <f>ROUND(E432*F432,2)</f>
        <v>0</v>
      </c>
      <c r="H432" s="172"/>
      <c r="I432" s="173">
        <f>ROUND(E432*H432,2)</f>
        <v>0</v>
      </c>
      <c r="J432" s="172"/>
      <c r="K432" s="173">
        <f>ROUND(E432*J432,2)</f>
        <v>0</v>
      </c>
      <c r="L432" s="173">
        <v>21</v>
      </c>
      <c r="M432" s="173">
        <f>G432*(1+L432/100)</f>
        <v>0</v>
      </c>
      <c r="N432" s="173">
        <v>2.5249999999999999</v>
      </c>
      <c r="O432" s="173">
        <f>ROUND(E432*N432,2)</f>
        <v>12.92</v>
      </c>
      <c r="P432" s="173">
        <v>0</v>
      </c>
      <c r="Q432" s="173">
        <f>ROUND(E432*P432,2)</f>
        <v>0</v>
      </c>
      <c r="R432" s="173" t="s">
        <v>542</v>
      </c>
      <c r="S432" s="173" t="s">
        <v>175</v>
      </c>
      <c r="T432" s="174" t="s">
        <v>237</v>
      </c>
      <c r="U432" s="160">
        <v>1.3029999999999999</v>
      </c>
      <c r="V432" s="160">
        <f>ROUND(E432*U432,2)</f>
        <v>6.67</v>
      </c>
      <c r="W432" s="160"/>
      <c r="X432" s="160" t="s">
        <v>238</v>
      </c>
      <c r="Y432" s="151"/>
      <c r="Z432" s="151"/>
      <c r="AA432" s="151"/>
      <c r="AB432" s="151"/>
      <c r="AC432" s="151"/>
      <c r="AD432" s="151"/>
      <c r="AE432" s="151"/>
      <c r="AF432" s="151"/>
      <c r="AG432" s="151" t="s">
        <v>239</v>
      </c>
      <c r="AH432" s="151"/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 x14ac:dyDescent="0.2">
      <c r="A433" s="158"/>
      <c r="B433" s="159"/>
      <c r="C433" s="264" t="s">
        <v>547</v>
      </c>
      <c r="D433" s="265"/>
      <c r="E433" s="265"/>
      <c r="F433" s="265"/>
      <c r="G433" s="265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51"/>
      <c r="Z433" s="151"/>
      <c r="AA433" s="151"/>
      <c r="AB433" s="151"/>
      <c r="AC433" s="151"/>
      <c r="AD433" s="151"/>
      <c r="AE433" s="151"/>
      <c r="AF433" s="151"/>
      <c r="AG433" s="151" t="s">
        <v>241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2">
      <c r="A434" s="158"/>
      <c r="B434" s="159"/>
      <c r="C434" s="193" t="s">
        <v>698</v>
      </c>
      <c r="D434" s="182"/>
      <c r="E434" s="183">
        <v>4.8419999999999996</v>
      </c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51"/>
      <c r="Z434" s="151"/>
      <c r="AA434" s="151"/>
      <c r="AB434" s="151"/>
      <c r="AC434" s="151"/>
      <c r="AD434" s="151"/>
      <c r="AE434" s="151"/>
      <c r="AF434" s="151"/>
      <c r="AG434" s="151" t="s">
        <v>248</v>
      </c>
      <c r="AH434" s="151">
        <v>0</v>
      </c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 x14ac:dyDescent="0.2">
      <c r="A435" s="158"/>
      <c r="B435" s="159"/>
      <c r="C435" s="193" t="s">
        <v>699</v>
      </c>
      <c r="D435" s="182"/>
      <c r="E435" s="183">
        <v>0.27500000000000002</v>
      </c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51"/>
      <c r="Z435" s="151"/>
      <c r="AA435" s="151"/>
      <c r="AB435" s="151"/>
      <c r="AC435" s="151"/>
      <c r="AD435" s="151"/>
      <c r="AE435" s="151"/>
      <c r="AF435" s="151"/>
      <c r="AG435" s="151" t="s">
        <v>248</v>
      </c>
      <c r="AH435" s="151">
        <v>0</v>
      </c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 x14ac:dyDescent="0.2">
      <c r="A436" s="168">
        <v>115</v>
      </c>
      <c r="B436" s="169" t="s">
        <v>700</v>
      </c>
      <c r="C436" s="178" t="s">
        <v>701</v>
      </c>
      <c r="D436" s="170" t="s">
        <v>235</v>
      </c>
      <c r="E436" s="171">
        <v>25.86</v>
      </c>
      <c r="F436" s="172"/>
      <c r="G436" s="173">
        <f>ROUND(E436*F436,2)</f>
        <v>0</v>
      </c>
      <c r="H436" s="172"/>
      <c r="I436" s="173">
        <f>ROUND(E436*H436,2)</f>
        <v>0</v>
      </c>
      <c r="J436" s="172"/>
      <c r="K436" s="173">
        <f>ROUND(E436*J436,2)</f>
        <v>0</v>
      </c>
      <c r="L436" s="173">
        <v>21</v>
      </c>
      <c r="M436" s="173">
        <f>G436*(1+L436/100)</f>
        <v>0</v>
      </c>
      <c r="N436" s="173">
        <v>4.1799999999999997E-3</v>
      </c>
      <c r="O436" s="173">
        <f>ROUND(E436*N436,2)</f>
        <v>0.11</v>
      </c>
      <c r="P436" s="173">
        <v>0</v>
      </c>
      <c r="Q436" s="173">
        <f>ROUND(E436*P436,2)</f>
        <v>0</v>
      </c>
      <c r="R436" s="173" t="s">
        <v>542</v>
      </c>
      <c r="S436" s="173" t="s">
        <v>175</v>
      </c>
      <c r="T436" s="174" t="s">
        <v>237</v>
      </c>
      <c r="U436" s="160">
        <v>1.9259999999999999</v>
      </c>
      <c r="V436" s="160">
        <f>ROUND(E436*U436,2)</f>
        <v>49.81</v>
      </c>
      <c r="W436" s="160"/>
      <c r="X436" s="160" t="s">
        <v>238</v>
      </c>
      <c r="Y436" s="151"/>
      <c r="Z436" s="151"/>
      <c r="AA436" s="151"/>
      <c r="AB436" s="151"/>
      <c r="AC436" s="151"/>
      <c r="AD436" s="151"/>
      <c r="AE436" s="151"/>
      <c r="AF436" s="151"/>
      <c r="AG436" s="151" t="s">
        <v>239</v>
      </c>
      <c r="AH436" s="151"/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 x14ac:dyDescent="0.2">
      <c r="A437" s="158"/>
      <c r="B437" s="159"/>
      <c r="C437" s="193" t="s">
        <v>702</v>
      </c>
      <c r="D437" s="182"/>
      <c r="E437" s="183">
        <v>24.21</v>
      </c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51"/>
      <c r="Z437" s="151"/>
      <c r="AA437" s="151"/>
      <c r="AB437" s="151"/>
      <c r="AC437" s="151"/>
      <c r="AD437" s="151"/>
      <c r="AE437" s="151"/>
      <c r="AF437" s="151"/>
      <c r="AG437" s="151" t="s">
        <v>248</v>
      </c>
      <c r="AH437" s="151">
        <v>0</v>
      </c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outlineLevel="1" x14ac:dyDescent="0.2">
      <c r="A438" s="158"/>
      <c r="B438" s="159"/>
      <c r="C438" s="193" t="s">
        <v>703</v>
      </c>
      <c r="D438" s="182"/>
      <c r="E438" s="183">
        <v>1.65</v>
      </c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51"/>
      <c r="Z438" s="151"/>
      <c r="AA438" s="151"/>
      <c r="AB438" s="151"/>
      <c r="AC438" s="151"/>
      <c r="AD438" s="151"/>
      <c r="AE438" s="151"/>
      <c r="AF438" s="151"/>
      <c r="AG438" s="151" t="s">
        <v>248</v>
      </c>
      <c r="AH438" s="151">
        <v>0</v>
      </c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 outlineLevel="1" x14ac:dyDescent="0.2">
      <c r="A439" s="168">
        <v>116</v>
      </c>
      <c r="B439" s="169" t="s">
        <v>704</v>
      </c>
      <c r="C439" s="178" t="s">
        <v>705</v>
      </c>
      <c r="D439" s="170" t="s">
        <v>251</v>
      </c>
      <c r="E439" s="171">
        <v>4</v>
      </c>
      <c r="F439" s="172"/>
      <c r="G439" s="173">
        <f>ROUND(E439*F439,2)</f>
        <v>0</v>
      </c>
      <c r="H439" s="172"/>
      <c r="I439" s="173">
        <f>ROUND(E439*H439,2)</f>
        <v>0</v>
      </c>
      <c r="J439" s="172"/>
      <c r="K439" s="173">
        <f>ROUND(E439*J439,2)</f>
        <v>0</v>
      </c>
      <c r="L439" s="173">
        <v>21</v>
      </c>
      <c r="M439" s="173">
        <f>G439*(1+L439/100)</f>
        <v>0</v>
      </c>
      <c r="N439" s="173">
        <v>0</v>
      </c>
      <c r="O439" s="173">
        <f>ROUND(E439*N439,2)</f>
        <v>0</v>
      </c>
      <c r="P439" s="173">
        <v>0.1</v>
      </c>
      <c r="Q439" s="173">
        <f>ROUND(E439*P439,2)</f>
        <v>0.4</v>
      </c>
      <c r="R439" s="173"/>
      <c r="S439" s="173" t="s">
        <v>214</v>
      </c>
      <c r="T439" s="174" t="s">
        <v>176</v>
      </c>
      <c r="U439" s="160">
        <v>0</v>
      </c>
      <c r="V439" s="160">
        <f>ROUND(E439*U439,2)</f>
        <v>0</v>
      </c>
      <c r="W439" s="160"/>
      <c r="X439" s="160" t="s">
        <v>238</v>
      </c>
      <c r="Y439" s="151"/>
      <c r="Z439" s="151"/>
      <c r="AA439" s="151"/>
      <c r="AB439" s="151"/>
      <c r="AC439" s="151"/>
      <c r="AD439" s="151"/>
      <c r="AE439" s="151"/>
      <c r="AF439" s="151"/>
      <c r="AG439" s="151" t="s">
        <v>239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outlineLevel="1" x14ac:dyDescent="0.2">
      <c r="A440" s="158"/>
      <c r="B440" s="159"/>
      <c r="C440" s="252" t="s">
        <v>706</v>
      </c>
      <c r="D440" s="253"/>
      <c r="E440" s="253"/>
      <c r="F440" s="253"/>
      <c r="G440" s="253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51"/>
      <c r="Z440" s="151"/>
      <c r="AA440" s="151"/>
      <c r="AB440" s="151"/>
      <c r="AC440" s="151"/>
      <c r="AD440" s="151"/>
      <c r="AE440" s="151"/>
      <c r="AF440" s="151"/>
      <c r="AG440" s="151" t="s">
        <v>180</v>
      </c>
      <c r="AH440" s="151"/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 x14ac:dyDescent="0.2">
      <c r="A441" s="168">
        <v>117</v>
      </c>
      <c r="B441" s="169" t="s">
        <v>707</v>
      </c>
      <c r="C441" s="178" t="s">
        <v>708</v>
      </c>
      <c r="D441" s="170" t="s">
        <v>281</v>
      </c>
      <c r="E441" s="171">
        <v>29</v>
      </c>
      <c r="F441" s="172"/>
      <c r="G441" s="173">
        <f>ROUND(E441*F441,2)</f>
        <v>0</v>
      </c>
      <c r="H441" s="172"/>
      <c r="I441" s="173">
        <f>ROUND(E441*H441,2)</f>
        <v>0</v>
      </c>
      <c r="J441" s="172"/>
      <c r="K441" s="173">
        <f>ROUND(E441*J441,2)</f>
        <v>0</v>
      </c>
      <c r="L441" s="173">
        <v>21</v>
      </c>
      <c r="M441" s="173">
        <f>G441*(1+L441/100)</f>
        <v>0</v>
      </c>
      <c r="N441" s="173">
        <v>0.48712</v>
      </c>
      <c r="O441" s="173">
        <f>ROUND(E441*N441,2)</f>
        <v>14.13</v>
      </c>
      <c r="P441" s="173">
        <v>0</v>
      </c>
      <c r="Q441" s="173">
        <f>ROUND(E441*P441,2)</f>
        <v>0</v>
      </c>
      <c r="R441" s="173" t="s">
        <v>709</v>
      </c>
      <c r="S441" s="173" t="s">
        <v>175</v>
      </c>
      <c r="T441" s="174" t="s">
        <v>237</v>
      </c>
      <c r="U441" s="160">
        <v>8.9481099999999998</v>
      </c>
      <c r="V441" s="160">
        <f>ROUND(E441*U441,2)</f>
        <v>259.5</v>
      </c>
      <c r="W441" s="160"/>
      <c r="X441" s="160" t="s">
        <v>428</v>
      </c>
      <c r="Y441" s="151"/>
      <c r="Z441" s="151"/>
      <c r="AA441" s="151"/>
      <c r="AB441" s="151"/>
      <c r="AC441" s="151"/>
      <c r="AD441" s="151"/>
      <c r="AE441" s="151"/>
      <c r="AF441" s="151"/>
      <c r="AG441" s="151" t="s">
        <v>429</v>
      </c>
      <c r="AH441" s="151"/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ht="78.75" outlineLevel="1" x14ac:dyDescent="0.2">
      <c r="A442" s="158"/>
      <c r="B442" s="159"/>
      <c r="C442" s="264" t="s">
        <v>710</v>
      </c>
      <c r="D442" s="265"/>
      <c r="E442" s="265"/>
      <c r="F442" s="265"/>
      <c r="G442" s="265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51"/>
      <c r="Z442" s="151"/>
      <c r="AA442" s="151"/>
      <c r="AB442" s="151"/>
      <c r="AC442" s="151"/>
      <c r="AD442" s="151"/>
      <c r="AE442" s="151"/>
      <c r="AF442" s="151"/>
      <c r="AG442" s="151" t="s">
        <v>241</v>
      </c>
      <c r="AH442" s="151"/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75" t="str">
        <f>C442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42" s="151"/>
      <c r="BC442" s="151"/>
      <c r="BD442" s="151"/>
      <c r="BE442" s="151"/>
      <c r="BF442" s="151"/>
      <c r="BG442" s="151"/>
      <c r="BH442" s="151"/>
    </row>
    <row r="443" spans="1:60" outlineLevel="1" x14ac:dyDescent="0.2">
      <c r="A443" s="158"/>
      <c r="B443" s="159"/>
      <c r="C443" s="193" t="s">
        <v>711</v>
      </c>
      <c r="D443" s="182"/>
      <c r="E443" s="183">
        <v>21</v>
      </c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51"/>
      <c r="Z443" s="151"/>
      <c r="AA443" s="151"/>
      <c r="AB443" s="151"/>
      <c r="AC443" s="151"/>
      <c r="AD443" s="151"/>
      <c r="AE443" s="151"/>
      <c r="AF443" s="151"/>
      <c r="AG443" s="151" t="s">
        <v>248</v>
      </c>
      <c r="AH443" s="151">
        <v>0</v>
      </c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 x14ac:dyDescent="0.2">
      <c r="A444" s="158"/>
      <c r="B444" s="159"/>
      <c r="C444" s="193" t="s">
        <v>712</v>
      </c>
      <c r="D444" s="182"/>
      <c r="E444" s="183">
        <v>8</v>
      </c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51"/>
      <c r="Z444" s="151"/>
      <c r="AA444" s="151"/>
      <c r="AB444" s="151"/>
      <c r="AC444" s="151"/>
      <c r="AD444" s="151"/>
      <c r="AE444" s="151"/>
      <c r="AF444" s="151"/>
      <c r="AG444" s="151" t="s">
        <v>248</v>
      </c>
      <c r="AH444" s="151">
        <v>0</v>
      </c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1" x14ac:dyDescent="0.2">
      <c r="A445" s="168">
        <v>118</v>
      </c>
      <c r="B445" s="169" t="s">
        <v>713</v>
      </c>
      <c r="C445" s="178" t="s">
        <v>714</v>
      </c>
      <c r="D445" s="170" t="s">
        <v>251</v>
      </c>
      <c r="E445" s="171">
        <v>5</v>
      </c>
      <c r="F445" s="172"/>
      <c r="G445" s="173">
        <f>ROUND(E445*F445,2)</f>
        <v>0</v>
      </c>
      <c r="H445" s="172"/>
      <c r="I445" s="173">
        <f>ROUND(E445*H445,2)</f>
        <v>0</v>
      </c>
      <c r="J445" s="172"/>
      <c r="K445" s="173">
        <f>ROUND(E445*J445,2)</f>
        <v>0</v>
      </c>
      <c r="L445" s="173">
        <v>21</v>
      </c>
      <c r="M445" s="173">
        <f>G445*(1+L445/100)</f>
        <v>0</v>
      </c>
      <c r="N445" s="173">
        <v>3.7999999999999999E-2</v>
      </c>
      <c r="O445" s="173">
        <f>ROUND(E445*N445,2)</f>
        <v>0.19</v>
      </c>
      <c r="P445" s="173">
        <v>0</v>
      </c>
      <c r="Q445" s="173">
        <f>ROUND(E445*P445,2)</f>
        <v>0</v>
      </c>
      <c r="R445" s="173" t="s">
        <v>446</v>
      </c>
      <c r="S445" s="173" t="s">
        <v>175</v>
      </c>
      <c r="T445" s="174" t="s">
        <v>237</v>
      </c>
      <c r="U445" s="160">
        <v>0</v>
      </c>
      <c r="V445" s="160">
        <f>ROUND(E445*U445,2)</f>
        <v>0</v>
      </c>
      <c r="W445" s="160"/>
      <c r="X445" s="160" t="s">
        <v>447</v>
      </c>
      <c r="Y445" s="151"/>
      <c r="Z445" s="151"/>
      <c r="AA445" s="151"/>
      <c r="AB445" s="151"/>
      <c r="AC445" s="151"/>
      <c r="AD445" s="151"/>
      <c r="AE445" s="151"/>
      <c r="AF445" s="151"/>
      <c r="AG445" s="151" t="s">
        <v>448</v>
      </c>
      <c r="AH445" s="151"/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 x14ac:dyDescent="0.2">
      <c r="A446" s="158"/>
      <c r="B446" s="159"/>
      <c r="C446" s="193" t="s">
        <v>715</v>
      </c>
      <c r="D446" s="182"/>
      <c r="E446" s="183">
        <v>5</v>
      </c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51"/>
      <c r="Z446" s="151"/>
      <c r="AA446" s="151"/>
      <c r="AB446" s="151"/>
      <c r="AC446" s="151"/>
      <c r="AD446" s="151"/>
      <c r="AE446" s="151"/>
      <c r="AF446" s="151"/>
      <c r="AG446" s="151" t="s">
        <v>248</v>
      </c>
      <c r="AH446" s="151">
        <v>5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 x14ac:dyDescent="0.2">
      <c r="A447" s="168">
        <v>119</v>
      </c>
      <c r="B447" s="169" t="s">
        <v>716</v>
      </c>
      <c r="C447" s="178" t="s">
        <v>717</v>
      </c>
      <c r="D447" s="170" t="s">
        <v>251</v>
      </c>
      <c r="E447" s="171">
        <v>1</v>
      </c>
      <c r="F447" s="172"/>
      <c r="G447" s="173">
        <f>ROUND(E447*F447,2)</f>
        <v>0</v>
      </c>
      <c r="H447" s="172"/>
      <c r="I447" s="173">
        <f>ROUND(E447*H447,2)</f>
        <v>0</v>
      </c>
      <c r="J447" s="172"/>
      <c r="K447" s="173">
        <f>ROUND(E447*J447,2)</f>
        <v>0</v>
      </c>
      <c r="L447" s="173">
        <v>21</v>
      </c>
      <c r="M447" s="173">
        <f>G447*(1+L447/100)</f>
        <v>0</v>
      </c>
      <c r="N447" s="173">
        <v>7.4499999999999997E-2</v>
      </c>
      <c r="O447" s="173">
        <f>ROUND(E447*N447,2)</f>
        <v>7.0000000000000007E-2</v>
      </c>
      <c r="P447" s="173">
        <v>0</v>
      </c>
      <c r="Q447" s="173">
        <f>ROUND(E447*P447,2)</f>
        <v>0</v>
      </c>
      <c r="R447" s="173"/>
      <c r="S447" s="173" t="s">
        <v>214</v>
      </c>
      <c r="T447" s="174" t="s">
        <v>176</v>
      </c>
      <c r="U447" s="160">
        <v>0</v>
      </c>
      <c r="V447" s="160">
        <f>ROUND(E447*U447,2)</f>
        <v>0</v>
      </c>
      <c r="W447" s="160"/>
      <c r="X447" s="160" t="s">
        <v>447</v>
      </c>
      <c r="Y447" s="151"/>
      <c r="Z447" s="151"/>
      <c r="AA447" s="151"/>
      <c r="AB447" s="151"/>
      <c r="AC447" s="151"/>
      <c r="AD447" s="151"/>
      <c r="AE447" s="151"/>
      <c r="AF447" s="151"/>
      <c r="AG447" s="151" t="s">
        <v>448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 x14ac:dyDescent="0.2">
      <c r="A448" s="158"/>
      <c r="B448" s="159"/>
      <c r="C448" s="252" t="s">
        <v>718</v>
      </c>
      <c r="D448" s="253"/>
      <c r="E448" s="253"/>
      <c r="F448" s="253"/>
      <c r="G448" s="253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51"/>
      <c r="Z448" s="151"/>
      <c r="AA448" s="151"/>
      <c r="AB448" s="151"/>
      <c r="AC448" s="151"/>
      <c r="AD448" s="151"/>
      <c r="AE448" s="151"/>
      <c r="AF448" s="151"/>
      <c r="AG448" s="151" t="s">
        <v>180</v>
      </c>
      <c r="AH448" s="151"/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 x14ac:dyDescent="0.2">
      <c r="A449" s="158"/>
      <c r="B449" s="159"/>
      <c r="C449" s="261" t="s">
        <v>719</v>
      </c>
      <c r="D449" s="262"/>
      <c r="E449" s="262"/>
      <c r="F449" s="262"/>
      <c r="G449" s="262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51"/>
      <c r="Z449" s="151"/>
      <c r="AA449" s="151"/>
      <c r="AB449" s="151"/>
      <c r="AC449" s="151"/>
      <c r="AD449" s="151"/>
      <c r="AE449" s="151"/>
      <c r="AF449" s="151"/>
      <c r="AG449" s="151" t="s">
        <v>180</v>
      </c>
      <c r="AH449" s="151"/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outlineLevel="1" x14ac:dyDescent="0.2">
      <c r="A450" s="158"/>
      <c r="B450" s="159"/>
      <c r="C450" s="261" t="s">
        <v>720</v>
      </c>
      <c r="D450" s="262"/>
      <c r="E450" s="262"/>
      <c r="F450" s="262"/>
      <c r="G450" s="262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51"/>
      <c r="Z450" s="151"/>
      <c r="AA450" s="151"/>
      <c r="AB450" s="151"/>
      <c r="AC450" s="151"/>
      <c r="AD450" s="151"/>
      <c r="AE450" s="151"/>
      <c r="AF450" s="151"/>
      <c r="AG450" s="151" t="s">
        <v>180</v>
      </c>
      <c r="AH450" s="151"/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1" x14ac:dyDescent="0.2">
      <c r="A451" s="158"/>
      <c r="B451" s="159"/>
      <c r="C451" s="261" t="s">
        <v>721</v>
      </c>
      <c r="D451" s="262"/>
      <c r="E451" s="262"/>
      <c r="F451" s="262"/>
      <c r="G451" s="262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51"/>
      <c r="Z451" s="151"/>
      <c r="AA451" s="151"/>
      <c r="AB451" s="151"/>
      <c r="AC451" s="151"/>
      <c r="AD451" s="151"/>
      <c r="AE451" s="151"/>
      <c r="AF451" s="151"/>
      <c r="AG451" s="151" t="s">
        <v>180</v>
      </c>
      <c r="AH451" s="151"/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outlineLevel="1" x14ac:dyDescent="0.2">
      <c r="A452" s="168">
        <v>120</v>
      </c>
      <c r="B452" s="169" t="s">
        <v>722</v>
      </c>
      <c r="C452" s="178" t="s">
        <v>723</v>
      </c>
      <c r="D452" s="170" t="s">
        <v>251</v>
      </c>
      <c r="E452" s="171">
        <v>5</v>
      </c>
      <c r="F452" s="172"/>
      <c r="G452" s="173">
        <f>ROUND(E452*F452,2)</f>
        <v>0</v>
      </c>
      <c r="H452" s="172"/>
      <c r="I452" s="173">
        <f>ROUND(E452*H452,2)</f>
        <v>0</v>
      </c>
      <c r="J452" s="172"/>
      <c r="K452" s="173">
        <f>ROUND(E452*J452,2)</f>
        <v>0</v>
      </c>
      <c r="L452" s="173">
        <v>21</v>
      </c>
      <c r="M452" s="173">
        <f>G452*(1+L452/100)</f>
        <v>0</v>
      </c>
      <c r="N452" s="173">
        <v>6.4999999999999997E-3</v>
      </c>
      <c r="O452" s="173">
        <f>ROUND(E452*N452,2)</f>
        <v>0.03</v>
      </c>
      <c r="P452" s="173">
        <v>0</v>
      </c>
      <c r="Q452" s="173">
        <f>ROUND(E452*P452,2)</f>
        <v>0</v>
      </c>
      <c r="R452" s="173" t="s">
        <v>446</v>
      </c>
      <c r="S452" s="173" t="s">
        <v>175</v>
      </c>
      <c r="T452" s="174" t="s">
        <v>237</v>
      </c>
      <c r="U452" s="160">
        <v>0</v>
      </c>
      <c r="V452" s="160">
        <f>ROUND(E452*U452,2)</f>
        <v>0</v>
      </c>
      <c r="W452" s="160"/>
      <c r="X452" s="160" t="s">
        <v>447</v>
      </c>
      <c r="Y452" s="151"/>
      <c r="Z452" s="151"/>
      <c r="AA452" s="151"/>
      <c r="AB452" s="151"/>
      <c r="AC452" s="151"/>
      <c r="AD452" s="151"/>
      <c r="AE452" s="151"/>
      <c r="AF452" s="151"/>
      <c r="AG452" s="151" t="s">
        <v>448</v>
      </c>
      <c r="AH452" s="151"/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 x14ac:dyDescent="0.2">
      <c r="A453" s="158"/>
      <c r="B453" s="159"/>
      <c r="C453" s="193" t="s">
        <v>724</v>
      </c>
      <c r="D453" s="182"/>
      <c r="E453" s="183">
        <v>5</v>
      </c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51"/>
      <c r="Z453" s="151"/>
      <c r="AA453" s="151"/>
      <c r="AB453" s="151"/>
      <c r="AC453" s="151"/>
      <c r="AD453" s="151"/>
      <c r="AE453" s="151"/>
      <c r="AF453" s="151"/>
      <c r="AG453" s="151" t="s">
        <v>248</v>
      </c>
      <c r="AH453" s="151">
        <v>5</v>
      </c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ht="22.5" outlineLevel="1" x14ac:dyDescent="0.2">
      <c r="A454" s="168">
        <v>121</v>
      </c>
      <c r="B454" s="169" t="s">
        <v>725</v>
      </c>
      <c r="C454" s="178" t="s">
        <v>726</v>
      </c>
      <c r="D454" s="170" t="s">
        <v>251</v>
      </c>
      <c r="E454" s="171">
        <v>5</v>
      </c>
      <c r="F454" s="172"/>
      <c r="G454" s="173">
        <f>ROUND(E454*F454,2)</f>
        <v>0</v>
      </c>
      <c r="H454" s="172"/>
      <c r="I454" s="173">
        <f>ROUND(E454*H454,2)</f>
        <v>0</v>
      </c>
      <c r="J454" s="172"/>
      <c r="K454" s="173">
        <f>ROUND(E454*J454,2)</f>
        <v>0</v>
      </c>
      <c r="L454" s="173">
        <v>21</v>
      </c>
      <c r="M454" s="173">
        <f>G454*(1+L454/100)</f>
        <v>0</v>
      </c>
      <c r="N454" s="173">
        <v>7.0000000000000007E-2</v>
      </c>
      <c r="O454" s="173">
        <f>ROUND(E454*N454,2)</f>
        <v>0.35</v>
      </c>
      <c r="P454" s="173">
        <v>0</v>
      </c>
      <c r="Q454" s="173">
        <f>ROUND(E454*P454,2)</f>
        <v>0</v>
      </c>
      <c r="R454" s="173" t="s">
        <v>446</v>
      </c>
      <c r="S454" s="173" t="s">
        <v>175</v>
      </c>
      <c r="T454" s="174" t="s">
        <v>237</v>
      </c>
      <c r="U454" s="160">
        <v>0</v>
      </c>
      <c r="V454" s="160">
        <f>ROUND(E454*U454,2)</f>
        <v>0</v>
      </c>
      <c r="W454" s="160"/>
      <c r="X454" s="160" t="s">
        <v>447</v>
      </c>
      <c r="Y454" s="151"/>
      <c r="Z454" s="151"/>
      <c r="AA454" s="151"/>
      <c r="AB454" s="151"/>
      <c r="AC454" s="151"/>
      <c r="AD454" s="151"/>
      <c r="AE454" s="151"/>
      <c r="AF454" s="151"/>
      <c r="AG454" s="151" t="s">
        <v>448</v>
      </c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 x14ac:dyDescent="0.2">
      <c r="A455" s="158"/>
      <c r="B455" s="159"/>
      <c r="C455" s="193" t="s">
        <v>724</v>
      </c>
      <c r="D455" s="182"/>
      <c r="E455" s="183">
        <v>5</v>
      </c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51"/>
      <c r="Z455" s="151"/>
      <c r="AA455" s="151"/>
      <c r="AB455" s="151"/>
      <c r="AC455" s="151"/>
      <c r="AD455" s="151"/>
      <c r="AE455" s="151"/>
      <c r="AF455" s="151"/>
      <c r="AG455" s="151" t="s">
        <v>248</v>
      </c>
      <c r="AH455" s="151">
        <v>5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ht="22.5" outlineLevel="1" x14ac:dyDescent="0.2">
      <c r="A456" s="168">
        <v>122</v>
      </c>
      <c r="B456" s="169" t="s">
        <v>727</v>
      </c>
      <c r="C456" s="178" t="s">
        <v>728</v>
      </c>
      <c r="D456" s="170" t="s">
        <v>251</v>
      </c>
      <c r="E456" s="171">
        <v>5</v>
      </c>
      <c r="F456" s="172"/>
      <c r="G456" s="173">
        <f>ROUND(E456*F456,2)</f>
        <v>0</v>
      </c>
      <c r="H456" s="172"/>
      <c r="I456" s="173">
        <f>ROUND(E456*H456,2)</f>
        <v>0</v>
      </c>
      <c r="J456" s="172"/>
      <c r="K456" s="173">
        <f>ROUND(E456*J456,2)</f>
        <v>0</v>
      </c>
      <c r="L456" s="173">
        <v>21</v>
      </c>
      <c r="M456" s="173">
        <f>G456*(1+L456/100)</f>
        <v>0</v>
      </c>
      <c r="N456" s="173">
        <v>0.04</v>
      </c>
      <c r="O456" s="173">
        <f>ROUND(E456*N456,2)</f>
        <v>0.2</v>
      </c>
      <c r="P456" s="173">
        <v>0</v>
      </c>
      <c r="Q456" s="173">
        <f>ROUND(E456*P456,2)</f>
        <v>0</v>
      </c>
      <c r="R456" s="173"/>
      <c r="S456" s="173" t="s">
        <v>214</v>
      </c>
      <c r="T456" s="174" t="s">
        <v>176</v>
      </c>
      <c r="U456" s="160">
        <v>0</v>
      </c>
      <c r="V456" s="160">
        <f>ROUND(E456*U456,2)</f>
        <v>0</v>
      </c>
      <c r="W456" s="160"/>
      <c r="X456" s="160" t="s">
        <v>447</v>
      </c>
      <c r="Y456" s="151"/>
      <c r="Z456" s="151"/>
      <c r="AA456" s="151"/>
      <c r="AB456" s="151"/>
      <c r="AC456" s="151"/>
      <c r="AD456" s="151"/>
      <c r="AE456" s="151"/>
      <c r="AF456" s="151"/>
      <c r="AG456" s="151" t="s">
        <v>448</v>
      </c>
      <c r="AH456" s="151"/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 x14ac:dyDescent="0.2">
      <c r="A457" s="158"/>
      <c r="B457" s="159"/>
      <c r="C457" s="252" t="s">
        <v>729</v>
      </c>
      <c r="D457" s="253"/>
      <c r="E457" s="253"/>
      <c r="F457" s="253"/>
      <c r="G457" s="253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51"/>
      <c r="Z457" s="151"/>
      <c r="AA457" s="151"/>
      <c r="AB457" s="151"/>
      <c r="AC457" s="151"/>
      <c r="AD457" s="151"/>
      <c r="AE457" s="151"/>
      <c r="AF457" s="151"/>
      <c r="AG457" s="151" t="s">
        <v>180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ht="22.5" outlineLevel="1" x14ac:dyDescent="0.2">
      <c r="A458" s="168">
        <v>123</v>
      </c>
      <c r="B458" s="169" t="s">
        <v>730</v>
      </c>
      <c r="C458" s="178" t="s">
        <v>731</v>
      </c>
      <c r="D458" s="170" t="s">
        <v>251</v>
      </c>
      <c r="E458" s="171">
        <v>7</v>
      </c>
      <c r="F458" s="172"/>
      <c r="G458" s="173">
        <f>ROUND(E458*F458,2)</f>
        <v>0</v>
      </c>
      <c r="H458" s="172"/>
      <c r="I458" s="173">
        <f>ROUND(E458*H458,2)</f>
        <v>0</v>
      </c>
      <c r="J458" s="172"/>
      <c r="K458" s="173">
        <f>ROUND(E458*J458,2)</f>
        <v>0</v>
      </c>
      <c r="L458" s="173">
        <v>21</v>
      </c>
      <c r="M458" s="173">
        <f>G458*(1+L458/100)</f>
        <v>0</v>
      </c>
      <c r="N458" s="173">
        <v>0.05</v>
      </c>
      <c r="O458" s="173">
        <f>ROUND(E458*N458,2)</f>
        <v>0.35</v>
      </c>
      <c r="P458" s="173">
        <v>0</v>
      </c>
      <c r="Q458" s="173">
        <f>ROUND(E458*P458,2)</f>
        <v>0</v>
      </c>
      <c r="R458" s="173"/>
      <c r="S458" s="173" t="s">
        <v>214</v>
      </c>
      <c r="T458" s="174" t="s">
        <v>176</v>
      </c>
      <c r="U458" s="160">
        <v>0</v>
      </c>
      <c r="V458" s="160">
        <f>ROUND(E458*U458,2)</f>
        <v>0</v>
      </c>
      <c r="W458" s="160"/>
      <c r="X458" s="160" t="s">
        <v>447</v>
      </c>
      <c r="Y458" s="151"/>
      <c r="Z458" s="151"/>
      <c r="AA458" s="151"/>
      <c r="AB458" s="151"/>
      <c r="AC458" s="151"/>
      <c r="AD458" s="151"/>
      <c r="AE458" s="151"/>
      <c r="AF458" s="151"/>
      <c r="AG458" s="151" t="s">
        <v>448</v>
      </c>
      <c r="AH458" s="151"/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outlineLevel="1" x14ac:dyDescent="0.2">
      <c r="A459" s="158"/>
      <c r="B459" s="159"/>
      <c r="C459" s="252" t="s">
        <v>729</v>
      </c>
      <c r="D459" s="253"/>
      <c r="E459" s="253"/>
      <c r="F459" s="253"/>
      <c r="G459" s="253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51"/>
      <c r="Z459" s="151"/>
      <c r="AA459" s="151"/>
      <c r="AB459" s="151"/>
      <c r="AC459" s="151"/>
      <c r="AD459" s="151"/>
      <c r="AE459" s="151"/>
      <c r="AF459" s="151"/>
      <c r="AG459" s="151" t="s">
        <v>180</v>
      </c>
      <c r="AH459" s="151"/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ht="22.5" outlineLevel="1" x14ac:dyDescent="0.2">
      <c r="A460" s="168">
        <v>124</v>
      </c>
      <c r="B460" s="169" t="s">
        <v>732</v>
      </c>
      <c r="C460" s="178" t="s">
        <v>733</v>
      </c>
      <c r="D460" s="170" t="s">
        <v>251</v>
      </c>
      <c r="E460" s="171">
        <v>2</v>
      </c>
      <c r="F460" s="172"/>
      <c r="G460" s="173">
        <f>ROUND(E460*F460,2)</f>
        <v>0</v>
      </c>
      <c r="H460" s="172"/>
      <c r="I460" s="173">
        <f>ROUND(E460*H460,2)</f>
        <v>0</v>
      </c>
      <c r="J460" s="172"/>
      <c r="K460" s="173">
        <f>ROUND(E460*J460,2)</f>
        <v>0</v>
      </c>
      <c r="L460" s="173">
        <v>21</v>
      </c>
      <c r="M460" s="173">
        <f>G460*(1+L460/100)</f>
        <v>0</v>
      </c>
      <c r="N460" s="173">
        <v>7.1999999999999995E-2</v>
      </c>
      <c r="O460" s="173">
        <f>ROUND(E460*N460,2)</f>
        <v>0.14000000000000001</v>
      </c>
      <c r="P460" s="173">
        <v>0</v>
      </c>
      <c r="Q460" s="173">
        <f>ROUND(E460*P460,2)</f>
        <v>0</v>
      </c>
      <c r="R460" s="173"/>
      <c r="S460" s="173" t="s">
        <v>214</v>
      </c>
      <c r="T460" s="174" t="s">
        <v>176</v>
      </c>
      <c r="U460" s="160">
        <v>0</v>
      </c>
      <c r="V460" s="160">
        <f>ROUND(E460*U460,2)</f>
        <v>0</v>
      </c>
      <c r="W460" s="160"/>
      <c r="X460" s="160" t="s">
        <v>447</v>
      </c>
      <c r="Y460" s="151"/>
      <c r="Z460" s="151"/>
      <c r="AA460" s="151"/>
      <c r="AB460" s="151"/>
      <c r="AC460" s="151"/>
      <c r="AD460" s="151"/>
      <c r="AE460" s="151"/>
      <c r="AF460" s="151"/>
      <c r="AG460" s="151" t="s">
        <v>448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outlineLevel="1" x14ac:dyDescent="0.2">
      <c r="A461" s="158"/>
      <c r="B461" s="159"/>
      <c r="C461" s="252" t="s">
        <v>729</v>
      </c>
      <c r="D461" s="253"/>
      <c r="E461" s="253"/>
      <c r="F461" s="253"/>
      <c r="G461" s="253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51"/>
      <c r="Z461" s="151"/>
      <c r="AA461" s="151"/>
      <c r="AB461" s="151"/>
      <c r="AC461" s="151"/>
      <c r="AD461" s="151"/>
      <c r="AE461" s="151"/>
      <c r="AF461" s="151"/>
      <c r="AG461" s="151" t="s">
        <v>180</v>
      </c>
      <c r="AH461" s="151"/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outlineLevel="1" x14ac:dyDescent="0.2">
      <c r="A462" s="168">
        <v>125</v>
      </c>
      <c r="B462" s="169" t="s">
        <v>734</v>
      </c>
      <c r="C462" s="178" t="s">
        <v>735</v>
      </c>
      <c r="D462" s="170" t="s">
        <v>251</v>
      </c>
      <c r="E462" s="171">
        <v>7</v>
      </c>
      <c r="F462" s="172"/>
      <c r="G462" s="173">
        <f>ROUND(E462*F462,2)</f>
        <v>0</v>
      </c>
      <c r="H462" s="172"/>
      <c r="I462" s="173">
        <f>ROUND(E462*H462,2)</f>
        <v>0</v>
      </c>
      <c r="J462" s="172"/>
      <c r="K462" s="173">
        <f>ROUND(E462*J462,2)</f>
        <v>0</v>
      </c>
      <c r="L462" s="173">
        <v>21</v>
      </c>
      <c r="M462" s="173">
        <f>G462*(1+L462/100)</f>
        <v>0</v>
      </c>
      <c r="N462" s="173">
        <v>0.14499999999999999</v>
      </c>
      <c r="O462" s="173">
        <f>ROUND(E462*N462,2)</f>
        <v>1.02</v>
      </c>
      <c r="P462" s="173">
        <v>0</v>
      </c>
      <c r="Q462" s="173">
        <f>ROUND(E462*P462,2)</f>
        <v>0</v>
      </c>
      <c r="R462" s="173"/>
      <c r="S462" s="173" t="s">
        <v>214</v>
      </c>
      <c r="T462" s="174" t="s">
        <v>176</v>
      </c>
      <c r="U462" s="160">
        <v>0</v>
      </c>
      <c r="V462" s="160">
        <f>ROUND(E462*U462,2)</f>
        <v>0</v>
      </c>
      <c r="W462" s="160"/>
      <c r="X462" s="160" t="s">
        <v>447</v>
      </c>
      <c r="Y462" s="151"/>
      <c r="Z462" s="151"/>
      <c r="AA462" s="151"/>
      <c r="AB462" s="151"/>
      <c r="AC462" s="151"/>
      <c r="AD462" s="151"/>
      <c r="AE462" s="151"/>
      <c r="AF462" s="151"/>
      <c r="AG462" s="151" t="s">
        <v>448</v>
      </c>
      <c r="AH462" s="151"/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1" x14ac:dyDescent="0.2">
      <c r="A463" s="158"/>
      <c r="B463" s="159"/>
      <c r="C463" s="252" t="s">
        <v>729</v>
      </c>
      <c r="D463" s="253"/>
      <c r="E463" s="253"/>
      <c r="F463" s="253"/>
      <c r="G463" s="253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51"/>
      <c r="Z463" s="151"/>
      <c r="AA463" s="151"/>
      <c r="AB463" s="151"/>
      <c r="AC463" s="151"/>
      <c r="AD463" s="151"/>
      <c r="AE463" s="151"/>
      <c r="AF463" s="151"/>
      <c r="AG463" s="151" t="s">
        <v>180</v>
      </c>
      <c r="AH463" s="151"/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ht="22.5" outlineLevel="1" x14ac:dyDescent="0.2">
      <c r="A464" s="168">
        <v>126</v>
      </c>
      <c r="B464" s="169" t="s">
        <v>736</v>
      </c>
      <c r="C464" s="178" t="s">
        <v>737</v>
      </c>
      <c r="D464" s="170" t="s">
        <v>251</v>
      </c>
      <c r="E464" s="171">
        <v>5</v>
      </c>
      <c r="F464" s="172"/>
      <c r="G464" s="173">
        <f>ROUND(E464*F464,2)</f>
        <v>0</v>
      </c>
      <c r="H464" s="172"/>
      <c r="I464" s="173">
        <f>ROUND(E464*H464,2)</f>
        <v>0</v>
      </c>
      <c r="J464" s="172"/>
      <c r="K464" s="173">
        <f>ROUND(E464*J464,2)</f>
        <v>0</v>
      </c>
      <c r="L464" s="173">
        <v>21</v>
      </c>
      <c r="M464" s="173">
        <f>G464*(1+L464/100)</f>
        <v>0</v>
      </c>
      <c r="N464" s="173">
        <v>0.155</v>
      </c>
      <c r="O464" s="173">
        <f>ROUND(E464*N464,2)</f>
        <v>0.78</v>
      </c>
      <c r="P464" s="173">
        <v>0</v>
      </c>
      <c r="Q464" s="173">
        <f>ROUND(E464*P464,2)</f>
        <v>0</v>
      </c>
      <c r="R464" s="173"/>
      <c r="S464" s="173" t="s">
        <v>214</v>
      </c>
      <c r="T464" s="174" t="s">
        <v>176</v>
      </c>
      <c r="U464" s="160">
        <v>0</v>
      </c>
      <c r="V464" s="160">
        <f>ROUND(E464*U464,2)</f>
        <v>0</v>
      </c>
      <c r="W464" s="160"/>
      <c r="X464" s="160" t="s">
        <v>447</v>
      </c>
      <c r="Y464" s="151"/>
      <c r="Z464" s="151"/>
      <c r="AA464" s="151"/>
      <c r="AB464" s="151"/>
      <c r="AC464" s="151"/>
      <c r="AD464" s="151"/>
      <c r="AE464" s="151"/>
      <c r="AF464" s="151"/>
      <c r="AG464" s="151" t="s">
        <v>448</v>
      </c>
      <c r="AH464" s="151"/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outlineLevel="1" x14ac:dyDescent="0.2">
      <c r="A465" s="158"/>
      <c r="B465" s="159"/>
      <c r="C465" s="252" t="s">
        <v>729</v>
      </c>
      <c r="D465" s="253"/>
      <c r="E465" s="253"/>
      <c r="F465" s="253"/>
      <c r="G465" s="253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51"/>
      <c r="Z465" s="151"/>
      <c r="AA465" s="151"/>
      <c r="AB465" s="151"/>
      <c r="AC465" s="151"/>
      <c r="AD465" s="151"/>
      <c r="AE465" s="151"/>
      <c r="AF465" s="151"/>
      <c r="AG465" s="151" t="s">
        <v>180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ht="22.5" outlineLevel="1" x14ac:dyDescent="0.2">
      <c r="A466" s="168">
        <v>127</v>
      </c>
      <c r="B466" s="169" t="s">
        <v>738</v>
      </c>
      <c r="C466" s="178" t="s">
        <v>739</v>
      </c>
      <c r="D466" s="170" t="s">
        <v>251</v>
      </c>
      <c r="E466" s="171">
        <v>5</v>
      </c>
      <c r="F466" s="172"/>
      <c r="G466" s="173">
        <f>ROUND(E466*F466,2)</f>
        <v>0</v>
      </c>
      <c r="H466" s="172"/>
      <c r="I466" s="173">
        <f>ROUND(E466*H466,2)</f>
        <v>0</v>
      </c>
      <c r="J466" s="172"/>
      <c r="K466" s="173">
        <f>ROUND(E466*J466,2)</f>
        <v>0</v>
      </c>
      <c r="L466" s="173">
        <v>21</v>
      </c>
      <c r="M466" s="173">
        <f>G466*(1+L466/100)</f>
        <v>0</v>
      </c>
      <c r="N466" s="173">
        <v>0.185</v>
      </c>
      <c r="O466" s="173">
        <f>ROUND(E466*N466,2)</f>
        <v>0.93</v>
      </c>
      <c r="P466" s="173">
        <v>0</v>
      </c>
      <c r="Q466" s="173">
        <f>ROUND(E466*P466,2)</f>
        <v>0</v>
      </c>
      <c r="R466" s="173"/>
      <c r="S466" s="173" t="s">
        <v>214</v>
      </c>
      <c r="T466" s="174" t="s">
        <v>176</v>
      </c>
      <c r="U466" s="160">
        <v>0</v>
      </c>
      <c r="V466" s="160">
        <f>ROUND(E466*U466,2)</f>
        <v>0</v>
      </c>
      <c r="W466" s="160"/>
      <c r="X466" s="160" t="s">
        <v>447</v>
      </c>
      <c r="Y466" s="151"/>
      <c r="Z466" s="151"/>
      <c r="AA466" s="151"/>
      <c r="AB466" s="151"/>
      <c r="AC466" s="151"/>
      <c r="AD466" s="151"/>
      <c r="AE466" s="151"/>
      <c r="AF466" s="151"/>
      <c r="AG466" s="151" t="s">
        <v>448</v>
      </c>
      <c r="AH466" s="151"/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1" x14ac:dyDescent="0.2">
      <c r="A467" s="158"/>
      <c r="B467" s="159"/>
      <c r="C467" s="252" t="s">
        <v>729</v>
      </c>
      <c r="D467" s="253"/>
      <c r="E467" s="253"/>
      <c r="F467" s="253"/>
      <c r="G467" s="253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51"/>
      <c r="Z467" s="151"/>
      <c r="AA467" s="151"/>
      <c r="AB467" s="151"/>
      <c r="AC467" s="151"/>
      <c r="AD467" s="151"/>
      <c r="AE467" s="151"/>
      <c r="AF467" s="151"/>
      <c r="AG467" s="151" t="s">
        <v>180</v>
      </c>
      <c r="AH467" s="151"/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 x14ac:dyDescent="0.2">
      <c r="A468" s="186">
        <v>128</v>
      </c>
      <c r="B468" s="187" t="s">
        <v>740</v>
      </c>
      <c r="C468" s="196" t="s">
        <v>741</v>
      </c>
      <c r="D468" s="188" t="s">
        <v>251</v>
      </c>
      <c r="E468" s="189">
        <v>12</v>
      </c>
      <c r="F468" s="190"/>
      <c r="G468" s="191">
        <f>ROUND(E468*F468,2)</f>
        <v>0</v>
      </c>
      <c r="H468" s="190"/>
      <c r="I468" s="191">
        <f>ROUND(E468*H468,2)</f>
        <v>0</v>
      </c>
      <c r="J468" s="190"/>
      <c r="K468" s="191">
        <f>ROUND(E468*J468,2)</f>
        <v>0</v>
      </c>
      <c r="L468" s="191">
        <v>21</v>
      </c>
      <c r="M468" s="191">
        <f>G468*(1+L468/100)</f>
        <v>0</v>
      </c>
      <c r="N468" s="191">
        <v>0.01</v>
      </c>
      <c r="O468" s="191">
        <f>ROUND(E468*N468,2)</f>
        <v>0.12</v>
      </c>
      <c r="P468" s="191">
        <v>0</v>
      </c>
      <c r="Q468" s="191">
        <f>ROUND(E468*P468,2)</f>
        <v>0</v>
      </c>
      <c r="R468" s="191" t="s">
        <v>446</v>
      </c>
      <c r="S468" s="191" t="s">
        <v>175</v>
      </c>
      <c r="T468" s="192" t="s">
        <v>237</v>
      </c>
      <c r="U468" s="160">
        <v>0</v>
      </c>
      <c r="V468" s="160">
        <f>ROUND(E468*U468,2)</f>
        <v>0</v>
      </c>
      <c r="W468" s="160"/>
      <c r="X468" s="160" t="s">
        <v>447</v>
      </c>
      <c r="Y468" s="151"/>
      <c r="Z468" s="151"/>
      <c r="AA468" s="151"/>
      <c r="AB468" s="151"/>
      <c r="AC468" s="151"/>
      <c r="AD468" s="151"/>
      <c r="AE468" s="151"/>
      <c r="AF468" s="151"/>
      <c r="AG468" s="151" t="s">
        <v>448</v>
      </c>
      <c r="AH468" s="151"/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outlineLevel="1" x14ac:dyDescent="0.2">
      <c r="A469" s="186">
        <v>129</v>
      </c>
      <c r="B469" s="187" t="s">
        <v>742</v>
      </c>
      <c r="C469" s="196" t="s">
        <v>743</v>
      </c>
      <c r="D469" s="188" t="s">
        <v>251</v>
      </c>
      <c r="E469" s="189">
        <v>6</v>
      </c>
      <c r="F469" s="190"/>
      <c r="G469" s="191">
        <f>ROUND(E469*F469,2)</f>
        <v>0</v>
      </c>
      <c r="H469" s="190"/>
      <c r="I469" s="191">
        <f>ROUND(E469*H469,2)</f>
        <v>0</v>
      </c>
      <c r="J469" s="190"/>
      <c r="K469" s="191">
        <f>ROUND(E469*J469,2)</f>
        <v>0</v>
      </c>
      <c r="L469" s="191">
        <v>21</v>
      </c>
      <c r="M469" s="191">
        <f>G469*(1+L469/100)</f>
        <v>0</v>
      </c>
      <c r="N469" s="191">
        <v>0.01</v>
      </c>
      <c r="O469" s="191">
        <f>ROUND(E469*N469,2)</f>
        <v>0.06</v>
      </c>
      <c r="P469" s="191">
        <v>0</v>
      </c>
      <c r="Q469" s="191">
        <f>ROUND(E469*P469,2)</f>
        <v>0</v>
      </c>
      <c r="R469" s="191" t="s">
        <v>446</v>
      </c>
      <c r="S469" s="191" t="s">
        <v>175</v>
      </c>
      <c r="T469" s="192" t="s">
        <v>237</v>
      </c>
      <c r="U469" s="160">
        <v>0</v>
      </c>
      <c r="V469" s="160">
        <f>ROUND(E469*U469,2)</f>
        <v>0</v>
      </c>
      <c r="W469" s="160"/>
      <c r="X469" s="160" t="s">
        <v>447</v>
      </c>
      <c r="Y469" s="151"/>
      <c r="Z469" s="151"/>
      <c r="AA469" s="151"/>
      <c r="AB469" s="151"/>
      <c r="AC469" s="151"/>
      <c r="AD469" s="151"/>
      <c r="AE469" s="151"/>
      <c r="AF469" s="151"/>
      <c r="AG469" s="151" t="s">
        <v>448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ht="22.5" outlineLevel="1" x14ac:dyDescent="0.2">
      <c r="A470" s="168">
        <v>130</v>
      </c>
      <c r="B470" s="169" t="s">
        <v>744</v>
      </c>
      <c r="C470" s="178" t="s">
        <v>745</v>
      </c>
      <c r="D470" s="170" t="s">
        <v>251</v>
      </c>
      <c r="E470" s="171">
        <v>7</v>
      </c>
      <c r="F470" s="172"/>
      <c r="G470" s="173">
        <f>ROUND(E470*F470,2)</f>
        <v>0</v>
      </c>
      <c r="H470" s="172"/>
      <c r="I470" s="173">
        <f>ROUND(E470*H470,2)</f>
        <v>0</v>
      </c>
      <c r="J470" s="172"/>
      <c r="K470" s="173">
        <f>ROUND(E470*J470,2)</f>
        <v>0</v>
      </c>
      <c r="L470" s="173">
        <v>21</v>
      </c>
      <c r="M470" s="173">
        <f>G470*(1+L470/100)</f>
        <v>0</v>
      </c>
      <c r="N470" s="173">
        <v>1.6E-2</v>
      </c>
      <c r="O470" s="173">
        <f>ROUND(E470*N470,2)</f>
        <v>0.11</v>
      </c>
      <c r="P470" s="173">
        <v>0</v>
      </c>
      <c r="Q470" s="173">
        <f>ROUND(E470*P470,2)</f>
        <v>0</v>
      </c>
      <c r="R470" s="173" t="s">
        <v>446</v>
      </c>
      <c r="S470" s="173" t="s">
        <v>175</v>
      </c>
      <c r="T470" s="174" t="s">
        <v>237</v>
      </c>
      <c r="U470" s="160">
        <v>0</v>
      </c>
      <c r="V470" s="160">
        <f>ROUND(E470*U470,2)</f>
        <v>0</v>
      </c>
      <c r="W470" s="160"/>
      <c r="X470" s="160" t="s">
        <v>447</v>
      </c>
      <c r="Y470" s="151"/>
      <c r="Z470" s="151"/>
      <c r="AA470" s="151"/>
      <c r="AB470" s="151"/>
      <c r="AC470" s="151"/>
      <c r="AD470" s="151"/>
      <c r="AE470" s="151"/>
      <c r="AF470" s="151"/>
      <c r="AG470" s="151" t="s">
        <v>448</v>
      </c>
      <c r="AH470" s="151"/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outlineLevel="1" x14ac:dyDescent="0.2">
      <c r="A471" s="158"/>
      <c r="B471" s="159"/>
      <c r="C471" s="252" t="s">
        <v>746</v>
      </c>
      <c r="D471" s="253"/>
      <c r="E471" s="253"/>
      <c r="F471" s="253"/>
      <c r="G471" s="253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51"/>
      <c r="Z471" s="151"/>
      <c r="AA471" s="151"/>
      <c r="AB471" s="151"/>
      <c r="AC471" s="151"/>
      <c r="AD471" s="151"/>
      <c r="AE471" s="151"/>
      <c r="AF471" s="151"/>
      <c r="AG471" s="151" t="s">
        <v>180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outlineLevel="1" x14ac:dyDescent="0.2">
      <c r="A472" s="158"/>
      <c r="B472" s="159"/>
      <c r="C472" s="193" t="s">
        <v>747</v>
      </c>
      <c r="D472" s="182"/>
      <c r="E472" s="183">
        <v>6</v>
      </c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51"/>
      <c r="Z472" s="151"/>
      <c r="AA472" s="151"/>
      <c r="AB472" s="151"/>
      <c r="AC472" s="151"/>
      <c r="AD472" s="151"/>
      <c r="AE472" s="151"/>
      <c r="AF472" s="151"/>
      <c r="AG472" s="151" t="s">
        <v>248</v>
      </c>
      <c r="AH472" s="151">
        <v>0</v>
      </c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1" x14ac:dyDescent="0.2">
      <c r="A473" s="158"/>
      <c r="B473" s="159"/>
      <c r="C473" s="193" t="s">
        <v>748</v>
      </c>
      <c r="D473" s="182"/>
      <c r="E473" s="183">
        <v>1</v>
      </c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51"/>
      <c r="Z473" s="151"/>
      <c r="AA473" s="151"/>
      <c r="AB473" s="151"/>
      <c r="AC473" s="151"/>
      <c r="AD473" s="151"/>
      <c r="AE473" s="151"/>
      <c r="AF473" s="151"/>
      <c r="AG473" s="151" t="s">
        <v>248</v>
      </c>
      <c r="AH473" s="151">
        <v>0</v>
      </c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x14ac:dyDescent="0.2">
      <c r="A474" s="162" t="s">
        <v>170</v>
      </c>
      <c r="B474" s="163" t="s">
        <v>110</v>
      </c>
      <c r="C474" s="177" t="s">
        <v>111</v>
      </c>
      <c r="D474" s="164"/>
      <c r="E474" s="165"/>
      <c r="F474" s="166"/>
      <c r="G474" s="166">
        <f>SUMIF(AG475:AG568,"&lt;&gt;NOR",G475:G568)</f>
        <v>0</v>
      </c>
      <c r="H474" s="166"/>
      <c r="I474" s="166">
        <f>SUM(I475:I568)</f>
        <v>0</v>
      </c>
      <c r="J474" s="166"/>
      <c r="K474" s="166">
        <f>SUM(K475:K568)</f>
        <v>0</v>
      </c>
      <c r="L474" s="166"/>
      <c r="M474" s="166">
        <f>SUM(M475:M568)</f>
        <v>0</v>
      </c>
      <c r="N474" s="166"/>
      <c r="O474" s="166">
        <f>SUM(O475:O568)</f>
        <v>117.09</v>
      </c>
      <c r="P474" s="166"/>
      <c r="Q474" s="166">
        <f>SUM(Q475:Q568)</f>
        <v>0</v>
      </c>
      <c r="R474" s="166"/>
      <c r="S474" s="166"/>
      <c r="T474" s="167"/>
      <c r="U474" s="161"/>
      <c r="V474" s="161">
        <f>SUM(V475:V568)</f>
        <v>203.45999999999998</v>
      </c>
      <c r="W474" s="161"/>
      <c r="X474" s="161"/>
      <c r="AG474" t="s">
        <v>171</v>
      </c>
    </row>
    <row r="475" spans="1:60" ht="22.5" outlineLevel="1" x14ac:dyDescent="0.2">
      <c r="A475" s="168">
        <v>131</v>
      </c>
      <c r="B475" s="169" t="s">
        <v>749</v>
      </c>
      <c r="C475" s="178" t="s">
        <v>750</v>
      </c>
      <c r="D475" s="170" t="s">
        <v>251</v>
      </c>
      <c r="E475" s="171">
        <v>8</v>
      </c>
      <c r="F475" s="172"/>
      <c r="G475" s="173">
        <f>ROUND(E475*F475,2)</f>
        <v>0</v>
      </c>
      <c r="H475" s="172"/>
      <c r="I475" s="173">
        <f>ROUND(E475*H475,2)</f>
        <v>0</v>
      </c>
      <c r="J475" s="172"/>
      <c r="K475" s="173">
        <f>ROUND(E475*J475,2)</f>
        <v>0</v>
      </c>
      <c r="L475" s="173">
        <v>21</v>
      </c>
      <c r="M475" s="173">
        <f>G475*(1+L475/100)</f>
        <v>0</v>
      </c>
      <c r="N475" s="173">
        <v>0.1125</v>
      </c>
      <c r="O475" s="173">
        <f>ROUND(E475*N475,2)</f>
        <v>0.9</v>
      </c>
      <c r="P475" s="173">
        <v>0</v>
      </c>
      <c r="Q475" s="173">
        <f>ROUND(E475*P475,2)</f>
        <v>0</v>
      </c>
      <c r="R475" s="173" t="s">
        <v>271</v>
      </c>
      <c r="S475" s="173" t="s">
        <v>175</v>
      </c>
      <c r="T475" s="174" t="s">
        <v>237</v>
      </c>
      <c r="U475" s="160">
        <v>0.91800000000000004</v>
      </c>
      <c r="V475" s="160">
        <f>ROUND(E475*U475,2)</f>
        <v>7.34</v>
      </c>
      <c r="W475" s="160"/>
      <c r="X475" s="160" t="s">
        <v>238</v>
      </c>
      <c r="Y475" s="151"/>
      <c r="Z475" s="151"/>
      <c r="AA475" s="151"/>
      <c r="AB475" s="151"/>
      <c r="AC475" s="151"/>
      <c r="AD475" s="151"/>
      <c r="AE475" s="151"/>
      <c r="AF475" s="151"/>
      <c r="AG475" s="151" t="s">
        <v>239</v>
      </c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 x14ac:dyDescent="0.2">
      <c r="A476" s="158"/>
      <c r="B476" s="159"/>
      <c r="C476" s="193" t="s">
        <v>751</v>
      </c>
      <c r="D476" s="182"/>
      <c r="E476" s="183">
        <v>6</v>
      </c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51"/>
      <c r="Z476" s="151"/>
      <c r="AA476" s="151"/>
      <c r="AB476" s="151"/>
      <c r="AC476" s="151"/>
      <c r="AD476" s="151"/>
      <c r="AE476" s="151"/>
      <c r="AF476" s="151"/>
      <c r="AG476" s="151" t="s">
        <v>248</v>
      </c>
      <c r="AH476" s="151">
        <v>5</v>
      </c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 x14ac:dyDescent="0.2">
      <c r="A477" s="158"/>
      <c r="B477" s="159"/>
      <c r="C477" s="193" t="s">
        <v>752</v>
      </c>
      <c r="D477" s="182"/>
      <c r="E477" s="183">
        <v>2</v>
      </c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51"/>
      <c r="Z477" s="151"/>
      <c r="AA477" s="151"/>
      <c r="AB477" s="151"/>
      <c r="AC477" s="151"/>
      <c r="AD477" s="151"/>
      <c r="AE477" s="151"/>
      <c r="AF477" s="151"/>
      <c r="AG477" s="151" t="s">
        <v>248</v>
      </c>
      <c r="AH477" s="151">
        <v>5</v>
      </c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ht="22.5" outlineLevel="1" x14ac:dyDescent="0.2">
      <c r="A478" s="186">
        <v>132</v>
      </c>
      <c r="B478" s="187" t="s">
        <v>753</v>
      </c>
      <c r="C478" s="196" t="s">
        <v>754</v>
      </c>
      <c r="D478" s="188" t="s">
        <v>251</v>
      </c>
      <c r="E478" s="189">
        <v>12</v>
      </c>
      <c r="F478" s="190"/>
      <c r="G478" s="191">
        <f>ROUND(E478*F478,2)</f>
        <v>0</v>
      </c>
      <c r="H478" s="190"/>
      <c r="I478" s="191">
        <f>ROUND(E478*H478,2)</f>
        <v>0</v>
      </c>
      <c r="J478" s="190"/>
      <c r="K478" s="191">
        <f>ROUND(E478*J478,2)</f>
        <v>0</v>
      </c>
      <c r="L478" s="191">
        <v>21</v>
      </c>
      <c r="M478" s="191">
        <f>G478*(1+L478/100)</f>
        <v>0</v>
      </c>
      <c r="N478" s="191">
        <v>0</v>
      </c>
      <c r="O478" s="191">
        <f>ROUND(E478*N478,2)</f>
        <v>0</v>
      </c>
      <c r="P478" s="191">
        <v>0</v>
      </c>
      <c r="Q478" s="191">
        <f>ROUND(E478*P478,2)</f>
        <v>0</v>
      </c>
      <c r="R478" s="191" t="s">
        <v>271</v>
      </c>
      <c r="S478" s="191" t="s">
        <v>175</v>
      </c>
      <c r="T478" s="192" t="s">
        <v>237</v>
      </c>
      <c r="U478" s="160">
        <v>0.2</v>
      </c>
      <c r="V478" s="160">
        <f>ROUND(E478*U478,2)</f>
        <v>2.4</v>
      </c>
      <c r="W478" s="160"/>
      <c r="X478" s="160" t="s">
        <v>238</v>
      </c>
      <c r="Y478" s="151"/>
      <c r="Z478" s="151"/>
      <c r="AA478" s="151"/>
      <c r="AB478" s="151"/>
      <c r="AC478" s="151"/>
      <c r="AD478" s="151"/>
      <c r="AE478" s="151"/>
      <c r="AF478" s="151"/>
      <c r="AG478" s="151" t="s">
        <v>239</v>
      </c>
      <c r="AH478" s="151"/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 x14ac:dyDescent="0.2">
      <c r="A479" s="168">
        <v>133</v>
      </c>
      <c r="B479" s="169" t="s">
        <v>755</v>
      </c>
      <c r="C479" s="178" t="s">
        <v>756</v>
      </c>
      <c r="D479" s="170" t="s">
        <v>281</v>
      </c>
      <c r="E479" s="171">
        <v>331.16667000000001</v>
      </c>
      <c r="F479" s="172"/>
      <c r="G479" s="173">
        <f>ROUND(E479*F479,2)</f>
        <v>0</v>
      </c>
      <c r="H479" s="172"/>
      <c r="I479" s="173">
        <f>ROUND(E479*H479,2)</f>
        <v>0</v>
      </c>
      <c r="J479" s="172"/>
      <c r="K479" s="173">
        <f>ROUND(E479*J479,2)</f>
        <v>0</v>
      </c>
      <c r="L479" s="173">
        <v>21</v>
      </c>
      <c r="M479" s="173">
        <f>G479*(1+L479/100)</f>
        <v>0</v>
      </c>
      <c r="N479" s="173">
        <v>9.0000000000000006E-5</v>
      </c>
      <c r="O479" s="173">
        <f>ROUND(E479*N479,2)</f>
        <v>0.03</v>
      </c>
      <c r="P479" s="173">
        <v>0</v>
      </c>
      <c r="Q479" s="173">
        <f>ROUND(E479*P479,2)</f>
        <v>0</v>
      </c>
      <c r="R479" s="173" t="s">
        <v>271</v>
      </c>
      <c r="S479" s="173" t="s">
        <v>175</v>
      </c>
      <c r="T479" s="174" t="s">
        <v>237</v>
      </c>
      <c r="U479" s="160">
        <v>2.1999999999999999E-2</v>
      </c>
      <c r="V479" s="160">
        <f>ROUND(E479*U479,2)</f>
        <v>7.29</v>
      </c>
      <c r="W479" s="160"/>
      <c r="X479" s="160" t="s">
        <v>238</v>
      </c>
      <c r="Y479" s="151"/>
      <c r="Z479" s="151"/>
      <c r="AA479" s="151"/>
      <c r="AB479" s="151"/>
      <c r="AC479" s="151"/>
      <c r="AD479" s="151"/>
      <c r="AE479" s="151"/>
      <c r="AF479" s="151"/>
      <c r="AG479" s="151" t="s">
        <v>239</v>
      </c>
      <c r="AH479" s="151"/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 x14ac:dyDescent="0.2">
      <c r="A480" s="158"/>
      <c r="B480" s="159"/>
      <c r="C480" s="252" t="s">
        <v>757</v>
      </c>
      <c r="D480" s="253"/>
      <c r="E480" s="253"/>
      <c r="F480" s="253"/>
      <c r="G480" s="253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51"/>
      <c r="Z480" s="151"/>
      <c r="AA480" s="151"/>
      <c r="AB480" s="151"/>
      <c r="AC480" s="151"/>
      <c r="AD480" s="151"/>
      <c r="AE480" s="151"/>
      <c r="AF480" s="151"/>
      <c r="AG480" s="151" t="s">
        <v>180</v>
      </c>
      <c r="AH480" s="151"/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1" x14ac:dyDescent="0.2">
      <c r="A481" s="158"/>
      <c r="B481" s="159"/>
      <c r="C481" s="193" t="s">
        <v>758</v>
      </c>
      <c r="D481" s="182"/>
      <c r="E481" s="183">
        <v>167</v>
      </c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51"/>
      <c r="Z481" s="151"/>
      <c r="AA481" s="151"/>
      <c r="AB481" s="151"/>
      <c r="AC481" s="151"/>
      <c r="AD481" s="151"/>
      <c r="AE481" s="151"/>
      <c r="AF481" s="151"/>
      <c r="AG481" s="151" t="s">
        <v>248</v>
      </c>
      <c r="AH481" s="151">
        <v>0</v>
      </c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 x14ac:dyDescent="0.2">
      <c r="A482" s="158"/>
      <c r="B482" s="159"/>
      <c r="C482" s="193" t="s">
        <v>759</v>
      </c>
      <c r="D482" s="182"/>
      <c r="E482" s="183">
        <v>7.5</v>
      </c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51"/>
      <c r="Z482" s="151"/>
      <c r="AA482" s="151"/>
      <c r="AB482" s="151"/>
      <c r="AC482" s="151"/>
      <c r="AD482" s="151"/>
      <c r="AE482" s="151"/>
      <c r="AF482" s="151"/>
      <c r="AG482" s="151" t="s">
        <v>248</v>
      </c>
      <c r="AH482" s="151">
        <v>0</v>
      </c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outlineLevel="1" x14ac:dyDescent="0.2">
      <c r="A483" s="158"/>
      <c r="B483" s="159"/>
      <c r="C483" s="193" t="s">
        <v>760</v>
      </c>
      <c r="D483" s="182"/>
      <c r="E483" s="183">
        <v>46.666670000000003</v>
      </c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51"/>
      <c r="Z483" s="151"/>
      <c r="AA483" s="151"/>
      <c r="AB483" s="151"/>
      <c r="AC483" s="151"/>
      <c r="AD483" s="151"/>
      <c r="AE483" s="151"/>
      <c r="AF483" s="151"/>
      <c r="AG483" s="151" t="s">
        <v>248</v>
      </c>
      <c r="AH483" s="151">
        <v>0</v>
      </c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outlineLevel="1" x14ac:dyDescent="0.2">
      <c r="A484" s="158"/>
      <c r="B484" s="159"/>
      <c r="C484" s="193" t="s">
        <v>761</v>
      </c>
      <c r="D484" s="182"/>
      <c r="E484" s="183">
        <v>110</v>
      </c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51"/>
      <c r="Z484" s="151"/>
      <c r="AA484" s="151"/>
      <c r="AB484" s="151"/>
      <c r="AC484" s="151"/>
      <c r="AD484" s="151"/>
      <c r="AE484" s="151"/>
      <c r="AF484" s="151"/>
      <c r="AG484" s="151" t="s">
        <v>248</v>
      </c>
      <c r="AH484" s="151">
        <v>0</v>
      </c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outlineLevel="1" x14ac:dyDescent="0.2">
      <c r="A485" s="168">
        <v>134</v>
      </c>
      <c r="B485" s="169" t="s">
        <v>762</v>
      </c>
      <c r="C485" s="178" t="s">
        <v>763</v>
      </c>
      <c r="D485" s="170" t="s">
        <v>281</v>
      </c>
      <c r="E485" s="171">
        <v>221.16667000000001</v>
      </c>
      <c r="F485" s="172"/>
      <c r="G485" s="173">
        <f>ROUND(E485*F485,2)</f>
        <v>0</v>
      </c>
      <c r="H485" s="172"/>
      <c r="I485" s="173">
        <f>ROUND(E485*H485,2)</f>
        <v>0</v>
      </c>
      <c r="J485" s="172"/>
      <c r="K485" s="173">
        <f>ROUND(E485*J485,2)</f>
        <v>0</v>
      </c>
      <c r="L485" s="173">
        <v>21</v>
      </c>
      <c r="M485" s="173">
        <f>G485*(1+L485/100)</f>
        <v>0</v>
      </c>
      <c r="N485" s="173">
        <v>4.4000000000000002E-4</v>
      </c>
      <c r="O485" s="173">
        <f>ROUND(E485*N485,2)</f>
        <v>0.1</v>
      </c>
      <c r="P485" s="173">
        <v>0</v>
      </c>
      <c r="Q485" s="173">
        <f>ROUND(E485*P485,2)</f>
        <v>0</v>
      </c>
      <c r="R485" s="173" t="s">
        <v>271</v>
      </c>
      <c r="S485" s="173" t="s">
        <v>175</v>
      </c>
      <c r="T485" s="174" t="s">
        <v>237</v>
      </c>
      <c r="U485" s="160">
        <v>3.1E-2</v>
      </c>
      <c r="V485" s="160">
        <f>ROUND(E485*U485,2)</f>
        <v>6.86</v>
      </c>
      <c r="W485" s="160"/>
      <c r="X485" s="160" t="s">
        <v>238</v>
      </c>
      <c r="Y485" s="151"/>
      <c r="Z485" s="151"/>
      <c r="AA485" s="151"/>
      <c r="AB485" s="151"/>
      <c r="AC485" s="151"/>
      <c r="AD485" s="151"/>
      <c r="AE485" s="151"/>
      <c r="AF485" s="151"/>
      <c r="AG485" s="151" t="s">
        <v>239</v>
      </c>
      <c r="AH485" s="151"/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outlineLevel="1" x14ac:dyDescent="0.2">
      <c r="A486" s="158"/>
      <c r="B486" s="159"/>
      <c r="C486" s="252" t="s">
        <v>757</v>
      </c>
      <c r="D486" s="253"/>
      <c r="E486" s="253"/>
      <c r="F486" s="253"/>
      <c r="G486" s="253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51"/>
      <c r="Z486" s="151"/>
      <c r="AA486" s="151"/>
      <c r="AB486" s="151"/>
      <c r="AC486" s="151"/>
      <c r="AD486" s="151"/>
      <c r="AE486" s="151"/>
      <c r="AF486" s="151"/>
      <c r="AG486" s="151" t="s">
        <v>180</v>
      </c>
      <c r="AH486" s="151"/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outlineLevel="1" x14ac:dyDescent="0.2">
      <c r="A487" s="158"/>
      <c r="B487" s="159"/>
      <c r="C487" s="193" t="s">
        <v>758</v>
      </c>
      <c r="D487" s="182"/>
      <c r="E487" s="183">
        <v>167</v>
      </c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51"/>
      <c r="Z487" s="151"/>
      <c r="AA487" s="151"/>
      <c r="AB487" s="151"/>
      <c r="AC487" s="151"/>
      <c r="AD487" s="151"/>
      <c r="AE487" s="151"/>
      <c r="AF487" s="151"/>
      <c r="AG487" s="151" t="s">
        <v>248</v>
      </c>
      <c r="AH487" s="151">
        <v>0</v>
      </c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outlineLevel="1" x14ac:dyDescent="0.2">
      <c r="A488" s="158"/>
      <c r="B488" s="159"/>
      <c r="C488" s="193" t="s">
        <v>759</v>
      </c>
      <c r="D488" s="182"/>
      <c r="E488" s="183">
        <v>7.5</v>
      </c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51"/>
      <c r="Z488" s="151"/>
      <c r="AA488" s="151"/>
      <c r="AB488" s="151"/>
      <c r="AC488" s="151"/>
      <c r="AD488" s="151"/>
      <c r="AE488" s="151"/>
      <c r="AF488" s="151"/>
      <c r="AG488" s="151" t="s">
        <v>248</v>
      </c>
      <c r="AH488" s="151">
        <v>0</v>
      </c>
      <c r="AI488" s="151"/>
      <c r="AJ488" s="151"/>
      <c r="AK488" s="151"/>
      <c r="AL488" s="151"/>
      <c r="AM488" s="151"/>
      <c r="AN488" s="151"/>
      <c r="AO488" s="151"/>
      <c r="AP488" s="151"/>
      <c r="AQ488" s="151"/>
      <c r="AR488" s="151"/>
      <c r="AS488" s="151"/>
      <c r="AT488" s="151"/>
      <c r="AU488" s="151"/>
      <c r="AV488" s="151"/>
      <c r="AW488" s="151"/>
      <c r="AX488" s="151"/>
      <c r="AY488" s="151"/>
      <c r="AZ488" s="151"/>
      <c r="BA488" s="151"/>
      <c r="BB488" s="151"/>
      <c r="BC488" s="151"/>
      <c r="BD488" s="151"/>
      <c r="BE488" s="151"/>
      <c r="BF488" s="151"/>
      <c r="BG488" s="151"/>
      <c r="BH488" s="151"/>
    </row>
    <row r="489" spans="1:60" outlineLevel="1" x14ac:dyDescent="0.2">
      <c r="A489" s="158"/>
      <c r="B489" s="159"/>
      <c r="C489" s="193" t="s">
        <v>760</v>
      </c>
      <c r="D489" s="182"/>
      <c r="E489" s="183">
        <v>46.666670000000003</v>
      </c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51"/>
      <c r="Z489" s="151"/>
      <c r="AA489" s="151"/>
      <c r="AB489" s="151"/>
      <c r="AC489" s="151"/>
      <c r="AD489" s="151"/>
      <c r="AE489" s="151"/>
      <c r="AF489" s="151"/>
      <c r="AG489" s="151" t="s">
        <v>248</v>
      </c>
      <c r="AH489" s="151">
        <v>0</v>
      </c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1" x14ac:dyDescent="0.2">
      <c r="A490" s="168">
        <v>135</v>
      </c>
      <c r="B490" s="169" t="s">
        <v>764</v>
      </c>
      <c r="C490" s="178" t="s">
        <v>765</v>
      </c>
      <c r="D490" s="170" t="s">
        <v>281</v>
      </c>
      <c r="E490" s="171">
        <v>111</v>
      </c>
      <c r="F490" s="172"/>
      <c r="G490" s="173">
        <f>ROUND(E490*F490,2)</f>
        <v>0</v>
      </c>
      <c r="H490" s="172"/>
      <c r="I490" s="173">
        <f>ROUND(E490*H490,2)</f>
        <v>0</v>
      </c>
      <c r="J490" s="172"/>
      <c r="K490" s="173">
        <f>ROUND(E490*J490,2)</f>
        <v>0</v>
      </c>
      <c r="L490" s="173">
        <v>21</v>
      </c>
      <c r="M490" s="173">
        <f>G490*(1+L490/100)</f>
        <v>0</v>
      </c>
      <c r="N490" s="173">
        <v>1.8000000000000001E-4</v>
      </c>
      <c r="O490" s="173">
        <f>ROUND(E490*N490,2)</f>
        <v>0.02</v>
      </c>
      <c r="P490" s="173">
        <v>0</v>
      </c>
      <c r="Q490" s="173">
        <f>ROUND(E490*P490,2)</f>
        <v>0</v>
      </c>
      <c r="R490" s="173" t="s">
        <v>271</v>
      </c>
      <c r="S490" s="173" t="s">
        <v>175</v>
      </c>
      <c r="T490" s="174" t="s">
        <v>237</v>
      </c>
      <c r="U490" s="160">
        <v>4.2999999999999997E-2</v>
      </c>
      <c r="V490" s="160">
        <f>ROUND(E490*U490,2)</f>
        <v>4.7699999999999996</v>
      </c>
      <c r="W490" s="160"/>
      <c r="X490" s="160" t="s">
        <v>238</v>
      </c>
      <c r="Y490" s="151"/>
      <c r="Z490" s="151"/>
      <c r="AA490" s="151"/>
      <c r="AB490" s="151"/>
      <c r="AC490" s="151"/>
      <c r="AD490" s="151"/>
      <c r="AE490" s="151"/>
      <c r="AF490" s="151"/>
      <c r="AG490" s="151" t="s">
        <v>239</v>
      </c>
      <c r="AH490" s="151"/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outlineLevel="1" x14ac:dyDescent="0.2">
      <c r="A491" s="158"/>
      <c r="B491" s="159"/>
      <c r="C491" s="252" t="s">
        <v>757</v>
      </c>
      <c r="D491" s="253"/>
      <c r="E491" s="253"/>
      <c r="F491" s="253"/>
      <c r="G491" s="253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51"/>
      <c r="Z491" s="151"/>
      <c r="AA491" s="151"/>
      <c r="AB491" s="151"/>
      <c r="AC491" s="151"/>
      <c r="AD491" s="151"/>
      <c r="AE491" s="151"/>
      <c r="AF491" s="151"/>
      <c r="AG491" s="151" t="s">
        <v>180</v>
      </c>
      <c r="AH491" s="151"/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outlineLevel="1" x14ac:dyDescent="0.2">
      <c r="A492" s="158"/>
      <c r="B492" s="159"/>
      <c r="C492" s="193" t="s">
        <v>766</v>
      </c>
      <c r="D492" s="182"/>
      <c r="E492" s="183">
        <v>98</v>
      </c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51"/>
      <c r="Z492" s="151"/>
      <c r="AA492" s="151"/>
      <c r="AB492" s="151"/>
      <c r="AC492" s="151"/>
      <c r="AD492" s="151"/>
      <c r="AE492" s="151"/>
      <c r="AF492" s="151"/>
      <c r="AG492" s="151" t="s">
        <v>248</v>
      </c>
      <c r="AH492" s="151">
        <v>0</v>
      </c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 outlineLevel="1" x14ac:dyDescent="0.2">
      <c r="A493" s="158"/>
      <c r="B493" s="159"/>
      <c r="C493" s="193" t="s">
        <v>767</v>
      </c>
      <c r="D493" s="182"/>
      <c r="E493" s="183">
        <v>13</v>
      </c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51"/>
      <c r="Z493" s="151"/>
      <c r="AA493" s="151"/>
      <c r="AB493" s="151"/>
      <c r="AC493" s="151"/>
      <c r="AD493" s="151"/>
      <c r="AE493" s="151"/>
      <c r="AF493" s="151"/>
      <c r="AG493" s="151" t="s">
        <v>248</v>
      </c>
      <c r="AH493" s="151">
        <v>0</v>
      </c>
      <c r="AI493" s="151"/>
      <c r="AJ493" s="151"/>
      <c r="AK493" s="151"/>
      <c r="AL493" s="151"/>
      <c r="AM493" s="151"/>
      <c r="AN493" s="151"/>
      <c r="AO493" s="151"/>
      <c r="AP493" s="151"/>
      <c r="AQ493" s="151"/>
      <c r="AR493" s="151"/>
      <c r="AS493" s="151"/>
      <c r="AT493" s="151"/>
      <c r="AU493" s="151"/>
      <c r="AV493" s="151"/>
      <c r="AW493" s="151"/>
      <c r="AX493" s="151"/>
      <c r="AY493" s="151"/>
      <c r="AZ493" s="151"/>
      <c r="BA493" s="151"/>
      <c r="BB493" s="151"/>
      <c r="BC493" s="151"/>
      <c r="BD493" s="151"/>
      <c r="BE493" s="151"/>
      <c r="BF493" s="151"/>
      <c r="BG493" s="151"/>
      <c r="BH493" s="151"/>
    </row>
    <row r="494" spans="1:60" outlineLevel="1" x14ac:dyDescent="0.2">
      <c r="A494" s="168">
        <v>136</v>
      </c>
      <c r="B494" s="169" t="s">
        <v>768</v>
      </c>
      <c r="C494" s="178" t="s">
        <v>769</v>
      </c>
      <c r="D494" s="170" t="s">
        <v>281</v>
      </c>
      <c r="E494" s="171">
        <v>111</v>
      </c>
      <c r="F494" s="172"/>
      <c r="G494" s="173">
        <f>ROUND(E494*F494,2)</f>
        <v>0</v>
      </c>
      <c r="H494" s="172"/>
      <c r="I494" s="173">
        <f>ROUND(E494*H494,2)</f>
        <v>0</v>
      </c>
      <c r="J494" s="172"/>
      <c r="K494" s="173">
        <f>ROUND(E494*J494,2)</f>
        <v>0</v>
      </c>
      <c r="L494" s="173">
        <v>21</v>
      </c>
      <c r="M494" s="173">
        <f>G494*(1+L494/100)</f>
        <v>0</v>
      </c>
      <c r="N494" s="173">
        <v>9.3000000000000005E-4</v>
      </c>
      <c r="O494" s="173">
        <f>ROUND(E494*N494,2)</f>
        <v>0.1</v>
      </c>
      <c r="P494" s="173">
        <v>0</v>
      </c>
      <c r="Q494" s="173">
        <f>ROUND(E494*P494,2)</f>
        <v>0</v>
      </c>
      <c r="R494" s="173" t="s">
        <v>271</v>
      </c>
      <c r="S494" s="173" t="s">
        <v>175</v>
      </c>
      <c r="T494" s="174" t="s">
        <v>237</v>
      </c>
      <c r="U494" s="160">
        <v>4.2999999999999997E-2</v>
      </c>
      <c r="V494" s="160">
        <f>ROUND(E494*U494,2)</f>
        <v>4.7699999999999996</v>
      </c>
      <c r="W494" s="160"/>
      <c r="X494" s="160" t="s">
        <v>238</v>
      </c>
      <c r="Y494" s="151"/>
      <c r="Z494" s="151"/>
      <c r="AA494" s="151"/>
      <c r="AB494" s="151"/>
      <c r="AC494" s="151"/>
      <c r="AD494" s="151"/>
      <c r="AE494" s="151"/>
      <c r="AF494" s="151"/>
      <c r="AG494" s="151" t="s">
        <v>239</v>
      </c>
      <c r="AH494" s="151"/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outlineLevel="1" x14ac:dyDescent="0.2">
      <c r="A495" s="158"/>
      <c r="B495" s="159"/>
      <c r="C495" s="252" t="s">
        <v>757</v>
      </c>
      <c r="D495" s="253"/>
      <c r="E495" s="253"/>
      <c r="F495" s="253"/>
      <c r="G495" s="253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51"/>
      <c r="Z495" s="151"/>
      <c r="AA495" s="151"/>
      <c r="AB495" s="151"/>
      <c r="AC495" s="151"/>
      <c r="AD495" s="151"/>
      <c r="AE495" s="151"/>
      <c r="AF495" s="151"/>
      <c r="AG495" s="151" t="s">
        <v>180</v>
      </c>
      <c r="AH495" s="151"/>
      <c r="AI495" s="151"/>
      <c r="AJ495" s="151"/>
      <c r="AK495" s="151"/>
      <c r="AL495" s="151"/>
      <c r="AM495" s="151"/>
      <c r="AN495" s="151"/>
      <c r="AO495" s="151"/>
      <c r="AP495" s="151"/>
      <c r="AQ495" s="151"/>
      <c r="AR495" s="151"/>
      <c r="AS495" s="151"/>
      <c r="AT495" s="151"/>
      <c r="AU495" s="151"/>
      <c r="AV495" s="151"/>
      <c r="AW495" s="151"/>
      <c r="AX495" s="151"/>
      <c r="AY495" s="151"/>
      <c r="AZ495" s="151"/>
      <c r="BA495" s="151"/>
      <c r="BB495" s="151"/>
      <c r="BC495" s="151"/>
      <c r="BD495" s="151"/>
      <c r="BE495" s="151"/>
      <c r="BF495" s="151"/>
      <c r="BG495" s="151"/>
      <c r="BH495" s="151"/>
    </row>
    <row r="496" spans="1:60" outlineLevel="1" x14ac:dyDescent="0.2">
      <c r="A496" s="158"/>
      <c r="B496" s="159"/>
      <c r="C496" s="193" t="s">
        <v>766</v>
      </c>
      <c r="D496" s="182"/>
      <c r="E496" s="183">
        <v>98</v>
      </c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51"/>
      <c r="Z496" s="151"/>
      <c r="AA496" s="151"/>
      <c r="AB496" s="151"/>
      <c r="AC496" s="151"/>
      <c r="AD496" s="151"/>
      <c r="AE496" s="151"/>
      <c r="AF496" s="151"/>
      <c r="AG496" s="151" t="s">
        <v>248</v>
      </c>
      <c r="AH496" s="151">
        <v>0</v>
      </c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 outlineLevel="1" x14ac:dyDescent="0.2">
      <c r="A497" s="158"/>
      <c r="B497" s="159"/>
      <c r="C497" s="193" t="s">
        <v>767</v>
      </c>
      <c r="D497" s="182"/>
      <c r="E497" s="183">
        <v>13</v>
      </c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51"/>
      <c r="Z497" s="151"/>
      <c r="AA497" s="151"/>
      <c r="AB497" s="151"/>
      <c r="AC497" s="151"/>
      <c r="AD497" s="151"/>
      <c r="AE497" s="151"/>
      <c r="AF497" s="151"/>
      <c r="AG497" s="151" t="s">
        <v>248</v>
      </c>
      <c r="AH497" s="151">
        <v>0</v>
      </c>
      <c r="AI497" s="151"/>
      <c r="AJ497" s="151"/>
      <c r="AK497" s="151"/>
      <c r="AL497" s="151"/>
      <c r="AM497" s="151"/>
      <c r="AN497" s="151"/>
      <c r="AO497" s="151"/>
      <c r="AP497" s="151"/>
      <c r="AQ497" s="151"/>
      <c r="AR497" s="151"/>
      <c r="AS497" s="151"/>
      <c r="AT497" s="151"/>
      <c r="AU497" s="151"/>
      <c r="AV497" s="151"/>
      <c r="AW497" s="151"/>
      <c r="AX497" s="151"/>
      <c r="AY497" s="151"/>
      <c r="AZ497" s="151"/>
      <c r="BA497" s="151"/>
      <c r="BB497" s="151"/>
      <c r="BC497" s="151"/>
      <c r="BD497" s="151"/>
      <c r="BE497" s="151"/>
      <c r="BF497" s="151"/>
      <c r="BG497" s="151"/>
      <c r="BH497" s="151"/>
    </row>
    <row r="498" spans="1:60" ht="22.5" outlineLevel="1" x14ac:dyDescent="0.2">
      <c r="A498" s="168">
        <v>137</v>
      </c>
      <c r="B498" s="169" t="s">
        <v>770</v>
      </c>
      <c r="C498" s="178" t="s">
        <v>771</v>
      </c>
      <c r="D498" s="170" t="s">
        <v>235</v>
      </c>
      <c r="E498" s="171">
        <v>41.5</v>
      </c>
      <c r="F498" s="172"/>
      <c r="G498" s="173">
        <f>ROUND(E498*F498,2)</f>
        <v>0</v>
      </c>
      <c r="H498" s="172"/>
      <c r="I498" s="173">
        <f>ROUND(E498*H498,2)</f>
        <v>0</v>
      </c>
      <c r="J498" s="172"/>
      <c r="K498" s="173">
        <f>ROUND(E498*J498,2)</f>
        <v>0</v>
      </c>
      <c r="L498" s="173">
        <v>21</v>
      </c>
      <c r="M498" s="173">
        <f>G498*(1+L498/100)</f>
        <v>0</v>
      </c>
      <c r="N498" s="173">
        <v>7.6000000000000004E-4</v>
      </c>
      <c r="O498" s="173">
        <f>ROUND(E498*N498,2)</f>
        <v>0.03</v>
      </c>
      <c r="P498" s="173">
        <v>0</v>
      </c>
      <c r="Q498" s="173">
        <f>ROUND(E498*P498,2)</f>
        <v>0</v>
      </c>
      <c r="R498" s="173" t="s">
        <v>271</v>
      </c>
      <c r="S498" s="173" t="s">
        <v>175</v>
      </c>
      <c r="T498" s="174" t="s">
        <v>237</v>
      </c>
      <c r="U498" s="160">
        <v>0.311</v>
      </c>
      <c r="V498" s="160">
        <f>ROUND(E498*U498,2)</f>
        <v>12.91</v>
      </c>
      <c r="W498" s="160"/>
      <c r="X498" s="160" t="s">
        <v>238</v>
      </c>
      <c r="Y498" s="151"/>
      <c r="Z498" s="151"/>
      <c r="AA498" s="151"/>
      <c r="AB498" s="151"/>
      <c r="AC498" s="151"/>
      <c r="AD498" s="151"/>
      <c r="AE498" s="151"/>
      <c r="AF498" s="151"/>
      <c r="AG498" s="151" t="s">
        <v>239</v>
      </c>
      <c r="AH498" s="151"/>
      <c r="AI498" s="151"/>
      <c r="AJ498" s="151"/>
      <c r="AK498" s="151"/>
      <c r="AL498" s="151"/>
      <c r="AM498" s="151"/>
      <c r="AN498" s="151"/>
      <c r="AO498" s="151"/>
      <c r="AP498" s="151"/>
      <c r="AQ498" s="151"/>
      <c r="AR498" s="151"/>
      <c r="AS498" s="151"/>
      <c r="AT498" s="151"/>
      <c r="AU498" s="151"/>
      <c r="AV498" s="151"/>
      <c r="AW498" s="151"/>
      <c r="AX498" s="151"/>
      <c r="AY498" s="151"/>
      <c r="AZ498" s="151"/>
      <c r="BA498" s="151"/>
      <c r="BB498" s="151"/>
      <c r="BC498" s="151"/>
      <c r="BD498" s="151"/>
      <c r="BE498" s="151"/>
      <c r="BF498" s="151"/>
      <c r="BG498" s="151"/>
      <c r="BH498" s="151"/>
    </row>
    <row r="499" spans="1:60" outlineLevel="1" x14ac:dyDescent="0.2">
      <c r="A499" s="158"/>
      <c r="B499" s="159"/>
      <c r="C499" s="252" t="s">
        <v>757</v>
      </c>
      <c r="D499" s="253"/>
      <c r="E499" s="253"/>
      <c r="F499" s="253"/>
      <c r="G499" s="253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51"/>
      <c r="Z499" s="151"/>
      <c r="AA499" s="151"/>
      <c r="AB499" s="151"/>
      <c r="AC499" s="151"/>
      <c r="AD499" s="151"/>
      <c r="AE499" s="151"/>
      <c r="AF499" s="151"/>
      <c r="AG499" s="151" t="s">
        <v>180</v>
      </c>
      <c r="AH499" s="151"/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outlineLevel="1" x14ac:dyDescent="0.2">
      <c r="A500" s="158"/>
      <c r="B500" s="159"/>
      <c r="C500" s="193" t="s">
        <v>772</v>
      </c>
      <c r="D500" s="182"/>
      <c r="E500" s="183">
        <v>19.5</v>
      </c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51"/>
      <c r="Z500" s="151"/>
      <c r="AA500" s="151"/>
      <c r="AB500" s="151"/>
      <c r="AC500" s="151"/>
      <c r="AD500" s="151"/>
      <c r="AE500" s="151"/>
      <c r="AF500" s="151"/>
      <c r="AG500" s="151" t="s">
        <v>248</v>
      </c>
      <c r="AH500" s="151">
        <v>0</v>
      </c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51"/>
      <c r="BB500" s="151"/>
      <c r="BC500" s="151"/>
      <c r="BD500" s="151"/>
      <c r="BE500" s="151"/>
      <c r="BF500" s="151"/>
      <c r="BG500" s="151"/>
      <c r="BH500" s="151"/>
    </row>
    <row r="501" spans="1:60" outlineLevel="1" x14ac:dyDescent="0.2">
      <c r="A501" s="158"/>
      <c r="B501" s="159"/>
      <c r="C501" s="193" t="s">
        <v>773</v>
      </c>
      <c r="D501" s="182"/>
      <c r="E501" s="183">
        <v>12</v>
      </c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51"/>
      <c r="Z501" s="151"/>
      <c r="AA501" s="151"/>
      <c r="AB501" s="151"/>
      <c r="AC501" s="151"/>
      <c r="AD501" s="151"/>
      <c r="AE501" s="151"/>
      <c r="AF501" s="151"/>
      <c r="AG501" s="151" t="s">
        <v>248</v>
      </c>
      <c r="AH501" s="151">
        <v>0</v>
      </c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1" x14ac:dyDescent="0.2">
      <c r="A502" s="158"/>
      <c r="B502" s="159"/>
      <c r="C502" s="193" t="s">
        <v>774</v>
      </c>
      <c r="D502" s="182"/>
      <c r="E502" s="183">
        <v>10</v>
      </c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51"/>
      <c r="Z502" s="151"/>
      <c r="AA502" s="151"/>
      <c r="AB502" s="151"/>
      <c r="AC502" s="151"/>
      <c r="AD502" s="151"/>
      <c r="AE502" s="151"/>
      <c r="AF502" s="151"/>
      <c r="AG502" s="151" t="s">
        <v>248</v>
      </c>
      <c r="AH502" s="151">
        <v>0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ht="22.5" outlineLevel="1" x14ac:dyDescent="0.2">
      <c r="A503" s="168">
        <v>138</v>
      </c>
      <c r="B503" s="169" t="s">
        <v>775</v>
      </c>
      <c r="C503" s="178" t="s">
        <v>776</v>
      </c>
      <c r="D503" s="170" t="s">
        <v>235</v>
      </c>
      <c r="E503" s="171">
        <v>19.5</v>
      </c>
      <c r="F503" s="172"/>
      <c r="G503" s="173">
        <f>ROUND(E503*F503,2)</f>
        <v>0</v>
      </c>
      <c r="H503" s="172"/>
      <c r="I503" s="173">
        <f>ROUND(E503*H503,2)</f>
        <v>0</v>
      </c>
      <c r="J503" s="172"/>
      <c r="K503" s="173">
        <f>ROUND(E503*J503,2)</f>
        <v>0</v>
      </c>
      <c r="L503" s="173">
        <v>21</v>
      </c>
      <c r="M503" s="173">
        <f>G503*(1+L503/100)</f>
        <v>0</v>
      </c>
      <c r="N503" s="173">
        <v>3.7000000000000002E-3</v>
      </c>
      <c r="O503" s="173">
        <f>ROUND(E503*N503,2)</f>
        <v>7.0000000000000007E-2</v>
      </c>
      <c r="P503" s="173">
        <v>0</v>
      </c>
      <c r="Q503" s="173">
        <f>ROUND(E503*P503,2)</f>
        <v>0</v>
      </c>
      <c r="R503" s="173" t="s">
        <v>271</v>
      </c>
      <c r="S503" s="173" t="s">
        <v>175</v>
      </c>
      <c r="T503" s="174" t="s">
        <v>237</v>
      </c>
      <c r="U503" s="160">
        <v>0.36099999999999999</v>
      </c>
      <c r="V503" s="160">
        <f>ROUND(E503*U503,2)</f>
        <v>7.04</v>
      </c>
      <c r="W503" s="160"/>
      <c r="X503" s="160" t="s">
        <v>238</v>
      </c>
      <c r="Y503" s="151"/>
      <c r="Z503" s="151"/>
      <c r="AA503" s="151"/>
      <c r="AB503" s="151"/>
      <c r="AC503" s="151"/>
      <c r="AD503" s="151"/>
      <c r="AE503" s="151"/>
      <c r="AF503" s="151"/>
      <c r="AG503" s="151" t="s">
        <v>239</v>
      </c>
      <c r="AH503" s="151"/>
      <c r="AI503" s="151"/>
      <c r="AJ503" s="151"/>
      <c r="AK503" s="151"/>
      <c r="AL503" s="151"/>
      <c r="AM503" s="151"/>
      <c r="AN503" s="151"/>
      <c r="AO503" s="151"/>
      <c r="AP503" s="151"/>
      <c r="AQ503" s="151"/>
      <c r="AR503" s="151"/>
      <c r="AS503" s="151"/>
      <c r="AT503" s="151"/>
      <c r="AU503" s="151"/>
      <c r="AV503" s="151"/>
      <c r="AW503" s="151"/>
      <c r="AX503" s="151"/>
      <c r="AY503" s="151"/>
      <c r="AZ503" s="151"/>
      <c r="BA503" s="151"/>
      <c r="BB503" s="151"/>
      <c r="BC503" s="151"/>
      <c r="BD503" s="151"/>
      <c r="BE503" s="151"/>
      <c r="BF503" s="151"/>
      <c r="BG503" s="151"/>
      <c r="BH503" s="151"/>
    </row>
    <row r="504" spans="1:60" outlineLevel="1" x14ac:dyDescent="0.2">
      <c r="A504" s="158"/>
      <c r="B504" s="159"/>
      <c r="C504" s="252" t="s">
        <v>757</v>
      </c>
      <c r="D504" s="253"/>
      <c r="E504" s="253"/>
      <c r="F504" s="253"/>
      <c r="G504" s="253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51"/>
      <c r="Z504" s="151"/>
      <c r="AA504" s="151"/>
      <c r="AB504" s="151"/>
      <c r="AC504" s="151"/>
      <c r="AD504" s="151"/>
      <c r="AE504" s="151"/>
      <c r="AF504" s="151"/>
      <c r="AG504" s="151" t="s">
        <v>180</v>
      </c>
      <c r="AH504" s="151"/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outlineLevel="1" x14ac:dyDescent="0.2">
      <c r="A505" s="158"/>
      <c r="B505" s="159"/>
      <c r="C505" s="193" t="s">
        <v>772</v>
      </c>
      <c r="D505" s="182"/>
      <c r="E505" s="183">
        <v>19.5</v>
      </c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51"/>
      <c r="Z505" s="151"/>
      <c r="AA505" s="151"/>
      <c r="AB505" s="151"/>
      <c r="AC505" s="151"/>
      <c r="AD505" s="151"/>
      <c r="AE505" s="151"/>
      <c r="AF505" s="151"/>
      <c r="AG505" s="151" t="s">
        <v>248</v>
      </c>
      <c r="AH505" s="151">
        <v>0</v>
      </c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51"/>
      <c r="BB505" s="151"/>
      <c r="BC505" s="151"/>
      <c r="BD505" s="151"/>
      <c r="BE505" s="151"/>
      <c r="BF505" s="151"/>
      <c r="BG505" s="151"/>
      <c r="BH505" s="151"/>
    </row>
    <row r="506" spans="1:60" ht="22.5" outlineLevel="1" x14ac:dyDescent="0.2">
      <c r="A506" s="168">
        <v>139</v>
      </c>
      <c r="B506" s="169" t="s">
        <v>777</v>
      </c>
      <c r="C506" s="178" t="s">
        <v>778</v>
      </c>
      <c r="D506" s="170" t="s">
        <v>281</v>
      </c>
      <c r="E506" s="171">
        <v>331.16667000000001</v>
      </c>
      <c r="F506" s="172"/>
      <c r="G506" s="173">
        <f>ROUND(E506*F506,2)</f>
        <v>0</v>
      </c>
      <c r="H506" s="172"/>
      <c r="I506" s="173">
        <f>ROUND(E506*H506,2)</f>
        <v>0</v>
      </c>
      <c r="J506" s="172"/>
      <c r="K506" s="173">
        <f>ROUND(E506*J506,2)</f>
        <v>0</v>
      </c>
      <c r="L506" s="173">
        <v>21</v>
      </c>
      <c r="M506" s="173">
        <f>G506*(1+L506/100)</f>
        <v>0</v>
      </c>
      <c r="N506" s="173">
        <v>4.0000000000000003E-5</v>
      </c>
      <c r="O506" s="173">
        <f>ROUND(E506*N506,2)</f>
        <v>0.01</v>
      </c>
      <c r="P506" s="173">
        <v>0</v>
      </c>
      <c r="Q506" s="173">
        <f>ROUND(E506*P506,2)</f>
        <v>0</v>
      </c>
      <c r="R506" s="173" t="s">
        <v>271</v>
      </c>
      <c r="S506" s="173" t="s">
        <v>175</v>
      </c>
      <c r="T506" s="174" t="s">
        <v>237</v>
      </c>
      <c r="U506" s="160">
        <v>8.9999999999999993E-3</v>
      </c>
      <c r="V506" s="160">
        <f>ROUND(E506*U506,2)</f>
        <v>2.98</v>
      </c>
      <c r="W506" s="160"/>
      <c r="X506" s="160" t="s">
        <v>238</v>
      </c>
      <c r="Y506" s="151"/>
      <c r="Z506" s="151"/>
      <c r="AA506" s="151"/>
      <c r="AB506" s="151"/>
      <c r="AC506" s="151"/>
      <c r="AD506" s="151"/>
      <c r="AE506" s="151"/>
      <c r="AF506" s="151"/>
      <c r="AG506" s="151" t="s">
        <v>239</v>
      </c>
      <c r="AH506" s="151"/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1" x14ac:dyDescent="0.2">
      <c r="A507" s="158"/>
      <c r="B507" s="159"/>
      <c r="C507" s="252" t="s">
        <v>757</v>
      </c>
      <c r="D507" s="253"/>
      <c r="E507" s="253"/>
      <c r="F507" s="253"/>
      <c r="G507" s="253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51"/>
      <c r="Z507" s="151"/>
      <c r="AA507" s="151"/>
      <c r="AB507" s="151"/>
      <c r="AC507" s="151"/>
      <c r="AD507" s="151"/>
      <c r="AE507" s="151"/>
      <c r="AF507" s="151"/>
      <c r="AG507" s="151" t="s">
        <v>180</v>
      </c>
      <c r="AH507" s="151"/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1" x14ac:dyDescent="0.2">
      <c r="A508" s="158"/>
      <c r="B508" s="159"/>
      <c r="C508" s="193" t="s">
        <v>779</v>
      </c>
      <c r="D508" s="182"/>
      <c r="E508" s="183">
        <v>331.16667000000001</v>
      </c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51"/>
      <c r="Z508" s="151"/>
      <c r="AA508" s="151"/>
      <c r="AB508" s="151"/>
      <c r="AC508" s="151"/>
      <c r="AD508" s="151"/>
      <c r="AE508" s="151"/>
      <c r="AF508" s="151"/>
      <c r="AG508" s="151" t="s">
        <v>248</v>
      </c>
      <c r="AH508" s="151">
        <v>5</v>
      </c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ht="22.5" outlineLevel="1" x14ac:dyDescent="0.2">
      <c r="A509" s="168">
        <v>140</v>
      </c>
      <c r="B509" s="169" t="s">
        <v>780</v>
      </c>
      <c r="C509" s="178" t="s">
        <v>781</v>
      </c>
      <c r="D509" s="170" t="s">
        <v>281</v>
      </c>
      <c r="E509" s="171">
        <v>111</v>
      </c>
      <c r="F509" s="172"/>
      <c r="G509" s="173">
        <f>ROUND(E509*F509,2)</f>
        <v>0</v>
      </c>
      <c r="H509" s="172"/>
      <c r="I509" s="173">
        <f>ROUND(E509*H509,2)</f>
        <v>0</v>
      </c>
      <c r="J509" s="172"/>
      <c r="K509" s="173">
        <f>ROUND(E509*J509,2)</f>
        <v>0</v>
      </c>
      <c r="L509" s="173">
        <v>21</v>
      </c>
      <c r="M509" s="173">
        <f>G509*(1+L509/100)</f>
        <v>0</v>
      </c>
      <c r="N509" s="173">
        <v>8.0000000000000007E-5</v>
      </c>
      <c r="O509" s="173">
        <f>ROUND(E509*N509,2)</f>
        <v>0.01</v>
      </c>
      <c r="P509" s="173">
        <v>0</v>
      </c>
      <c r="Q509" s="173">
        <f>ROUND(E509*P509,2)</f>
        <v>0</v>
      </c>
      <c r="R509" s="173" t="s">
        <v>271</v>
      </c>
      <c r="S509" s="173" t="s">
        <v>175</v>
      </c>
      <c r="T509" s="174" t="s">
        <v>237</v>
      </c>
      <c r="U509" s="160">
        <v>1.7999999999999999E-2</v>
      </c>
      <c r="V509" s="160">
        <f>ROUND(E509*U509,2)</f>
        <v>2</v>
      </c>
      <c r="W509" s="160"/>
      <c r="X509" s="160" t="s">
        <v>238</v>
      </c>
      <c r="Y509" s="151"/>
      <c r="Z509" s="151"/>
      <c r="AA509" s="151"/>
      <c r="AB509" s="151"/>
      <c r="AC509" s="151"/>
      <c r="AD509" s="151"/>
      <c r="AE509" s="151"/>
      <c r="AF509" s="151"/>
      <c r="AG509" s="151" t="s">
        <v>239</v>
      </c>
      <c r="AH509" s="151"/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 outlineLevel="1" x14ac:dyDescent="0.2">
      <c r="A510" s="158"/>
      <c r="B510" s="159"/>
      <c r="C510" s="193" t="s">
        <v>782</v>
      </c>
      <c r="D510" s="182"/>
      <c r="E510" s="183">
        <v>111</v>
      </c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51"/>
      <c r="Z510" s="151"/>
      <c r="AA510" s="151"/>
      <c r="AB510" s="151"/>
      <c r="AC510" s="151"/>
      <c r="AD510" s="151"/>
      <c r="AE510" s="151"/>
      <c r="AF510" s="151"/>
      <c r="AG510" s="151" t="s">
        <v>248</v>
      </c>
      <c r="AH510" s="151">
        <v>5</v>
      </c>
      <c r="AI510" s="151"/>
      <c r="AJ510" s="151"/>
      <c r="AK510" s="151"/>
      <c r="AL510" s="151"/>
      <c r="AM510" s="151"/>
      <c r="AN510" s="151"/>
      <c r="AO510" s="151"/>
      <c r="AP510" s="151"/>
      <c r="AQ510" s="151"/>
      <c r="AR510" s="151"/>
      <c r="AS510" s="151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1"/>
      <c r="BD510" s="151"/>
      <c r="BE510" s="151"/>
      <c r="BF510" s="151"/>
      <c r="BG510" s="151"/>
      <c r="BH510" s="151"/>
    </row>
    <row r="511" spans="1:60" ht="22.5" outlineLevel="1" x14ac:dyDescent="0.2">
      <c r="A511" s="168">
        <v>141</v>
      </c>
      <c r="B511" s="169" t="s">
        <v>783</v>
      </c>
      <c r="C511" s="178" t="s">
        <v>784</v>
      </c>
      <c r="D511" s="170" t="s">
        <v>235</v>
      </c>
      <c r="E511" s="171">
        <v>41.5</v>
      </c>
      <c r="F511" s="172"/>
      <c r="G511" s="173">
        <f>ROUND(E511*F511,2)</f>
        <v>0</v>
      </c>
      <c r="H511" s="172"/>
      <c r="I511" s="173">
        <f>ROUND(E511*H511,2)</f>
        <v>0</v>
      </c>
      <c r="J511" s="172"/>
      <c r="K511" s="173">
        <f>ROUND(E511*J511,2)</f>
        <v>0</v>
      </c>
      <c r="L511" s="173">
        <v>21</v>
      </c>
      <c r="M511" s="173">
        <f>G511*(1+L511/100)</f>
        <v>0</v>
      </c>
      <c r="N511" s="173">
        <v>3.2000000000000003E-4</v>
      </c>
      <c r="O511" s="173">
        <f>ROUND(E511*N511,2)</f>
        <v>0.01</v>
      </c>
      <c r="P511" s="173">
        <v>0</v>
      </c>
      <c r="Q511" s="173">
        <f>ROUND(E511*P511,2)</f>
        <v>0</v>
      </c>
      <c r="R511" s="173" t="s">
        <v>271</v>
      </c>
      <c r="S511" s="173" t="s">
        <v>175</v>
      </c>
      <c r="T511" s="174" t="s">
        <v>237</v>
      </c>
      <c r="U511" s="160">
        <v>8.9999999999999993E-3</v>
      </c>
      <c r="V511" s="160">
        <f>ROUND(E511*U511,2)</f>
        <v>0.37</v>
      </c>
      <c r="W511" s="160"/>
      <c r="X511" s="160" t="s">
        <v>238</v>
      </c>
      <c r="Y511" s="151"/>
      <c r="Z511" s="151"/>
      <c r="AA511" s="151"/>
      <c r="AB511" s="151"/>
      <c r="AC511" s="151"/>
      <c r="AD511" s="151"/>
      <c r="AE511" s="151"/>
      <c r="AF511" s="151"/>
      <c r="AG511" s="151" t="s">
        <v>239</v>
      </c>
      <c r="AH511" s="151"/>
      <c r="AI511" s="151"/>
      <c r="AJ511" s="151"/>
      <c r="AK511" s="151"/>
      <c r="AL511" s="151"/>
      <c r="AM511" s="151"/>
      <c r="AN511" s="151"/>
      <c r="AO511" s="151"/>
      <c r="AP511" s="151"/>
      <c r="AQ511" s="151"/>
      <c r="AR511" s="151"/>
      <c r="AS511" s="151"/>
      <c r="AT511" s="151"/>
      <c r="AU511" s="151"/>
      <c r="AV511" s="151"/>
      <c r="AW511" s="151"/>
      <c r="AX511" s="151"/>
      <c r="AY511" s="151"/>
      <c r="AZ511" s="151"/>
      <c r="BA511" s="151"/>
      <c r="BB511" s="151"/>
      <c r="BC511" s="151"/>
      <c r="BD511" s="151"/>
      <c r="BE511" s="151"/>
      <c r="BF511" s="151"/>
      <c r="BG511" s="151"/>
      <c r="BH511" s="151"/>
    </row>
    <row r="512" spans="1:60" outlineLevel="1" x14ac:dyDescent="0.2">
      <c r="A512" s="158"/>
      <c r="B512" s="159"/>
      <c r="C512" s="252" t="s">
        <v>757</v>
      </c>
      <c r="D512" s="253"/>
      <c r="E512" s="253"/>
      <c r="F512" s="253"/>
      <c r="G512" s="253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51"/>
      <c r="Z512" s="151"/>
      <c r="AA512" s="151"/>
      <c r="AB512" s="151"/>
      <c r="AC512" s="151"/>
      <c r="AD512" s="151"/>
      <c r="AE512" s="151"/>
      <c r="AF512" s="151"/>
      <c r="AG512" s="151" t="s">
        <v>180</v>
      </c>
      <c r="AH512" s="151"/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1" x14ac:dyDescent="0.2">
      <c r="A513" s="158"/>
      <c r="B513" s="159"/>
      <c r="C513" s="193" t="s">
        <v>785</v>
      </c>
      <c r="D513" s="182"/>
      <c r="E513" s="183">
        <v>41.5</v>
      </c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51"/>
      <c r="Z513" s="151"/>
      <c r="AA513" s="151"/>
      <c r="AB513" s="151"/>
      <c r="AC513" s="151"/>
      <c r="AD513" s="151"/>
      <c r="AE513" s="151"/>
      <c r="AF513" s="151"/>
      <c r="AG513" s="151" t="s">
        <v>248</v>
      </c>
      <c r="AH513" s="151">
        <v>5</v>
      </c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 x14ac:dyDescent="0.2">
      <c r="A514" s="168">
        <v>142</v>
      </c>
      <c r="B514" s="169" t="s">
        <v>786</v>
      </c>
      <c r="C514" s="178" t="s">
        <v>787</v>
      </c>
      <c r="D514" s="170" t="s">
        <v>281</v>
      </c>
      <c r="E514" s="171">
        <v>486</v>
      </c>
      <c r="F514" s="172"/>
      <c r="G514" s="173">
        <f>ROUND(E514*F514,2)</f>
        <v>0</v>
      </c>
      <c r="H514" s="172"/>
      <c r="I514" s="173">
        <f>ROUND(E514*H514,2)</f>
        <v>0</v>
      </c>
      <c r="J514" s="172"/>
      <c r="K514" s="173">
        <f>ROUND(E514*J514,2)</f>
        <v>0</v>
      </c>
      <c r="L514" s="173">
        <v>21</v>
      </c>
      <c r="M514" s="173">
        <f>G514*(1+L514/100)</f>
        <v>0</v>
      </c>
      <c r="N514" s="173">
        <v>0</v>
      </c>
      <c r="O514" s="173">
        <f>ROUND(E514*N514,2)</f>
        <v>0</v>
      </c>
      <c r="P514" s="173">
        <v>0</v>
      </c>
      <c r="Q514" s="173">
        <f>ROUND(E514*P514,2)</f>
        <v>0</v>
      </c>
      <c r="R514" s="173" t="s">
        <v>271</v>
      </c>
      <c r="S514" s="173" t="s">
        <v>175</v>
      </c>
      <c r="T514" s="174" t="s">
        <v>237</v>
      </c>
      <c r="U514" s="160">
        <v>1.2E-2</v>
      </c>
      <c r="V514" s="160">
        <f>ROUND(E514*U514,2)</f>
        <v>5.83</v>
      </c>
      <c r="W514" s="160"/>
      <c r="X514" s="160" t="s">
        <v>238</v>
      </c>
      <c r="Y514" s="151"/>
      <c r="Z514" s="151"/>
      <c r="AA514" s="151"/>
      <c r="AB514" s="151"/>
      <c r="AC514" s="151"/>
      <c r="AD514" s="151"/>
      <c r="AE514" s="151"/>
      <c r="AF514" s="151"/>
      <c r="AG514" s="151" t="s">
        <v>239</v>
      </c>
      <c r="AH514" s="151"/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outlineLevel="1" x14ac:dyDescent="0.2">
      <c r="A515" s="158"/>
      <c r="B515" s="159"/>
      <c r="C515" s="264" t="s">
        <v>788</v>
      </c>
      <c r="D515" s="265"/>
      <c r="E515" s="265"/>
      <c r="F515" s="265"/>
      <c r="G515" s="265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51"/>
      <c r="Z515" s="151"/>
      <c r="AA515" s="151"/>
      <c r="AB515" s="151"/>
      <c r="AC515" s="151"/>
      <c r="AD515" s="151"/>
      <c r="AE515" s="151"/>
      <c r="AF515" s="151"/>
      <c r="AG515" s="151" t="s">
        <v>241</v>
      </c>
      <c r="AH515" s="151"/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 outlineLevel="1" x14ac:dyDescent="0.2">
      <c r="A516" s="158"/>
      <c r="B516" s="159"/>
      <c r="C516" s="261" t="s">
        <v>757</v>
      </c>
      <c r="D516" s="262"/>
      <c r="E516" s="262"/>
      <c r="F516" s="262"/>
      <c r="G516" s="262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51"/>
      <c r="Z516" s="151"/>
      <c r="AA516" s="151"/>
      <c r="AB516" s="151"/>
      <c r="AC516" s="151"/>
      <c r="AD516" s="151"/>
      <c r="AE516" s="151"/>
      <c r="AF516" s="151"/>
      <c r="AG516" s="151" t="s">
        <v>180</v>
      </c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</row>
    <row r="517" spans="1:60" outlineLevel="1" x14ac:dyDescent="0.2">
      <c r="A517" s="158"/>
      <c r="B517" s="159"/>
      <c r="C517" s="193" t="s">
        <v>766</v>
      </c>
      <c r="D517" s="182"/>
      <c r="E517" s="183">
        <v>98</v>
      </c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51"/>
      <c r="Z517" s="151"/>
      <c r="AA517" s="151"/>
      <c r="AB517" s="151"/>
      <c r="AC517" s="151"/>
      <c r="AD517" s="151"/>
      <c r="AE517" s="151"/>
      <c r="AF517" s="151"/>
      <c r="AG517" s="151" t="s">
        <v>248</v>
      </c>
      <c r="AH517" s="151">
        <v>0</v>
      </c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</row>
    <row r="518" spans="1:60" outlineLevel="1" x14ac:dyDescent="0.2">
      <c r="A518" s="158"/>
      <c r="B518" s="159"/>
      <c r="C518" s="193" t="s">
        <v>758</v>
      </c>
      <c r="D518" s="182"/>
      <c r="E518" s="183">
        <v>167</v>
      </c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51"/>
      <c r="Z518" s="151"/>
      <c r="AA518" s="151"/>
      <c r="AB518" s="151"/>
      <c r="AC518" s="151"/>
      <c r="AD518" s="151"/>
      <c r="AE518" s="151"/>
      <c r="AF518" s="151"/>
      <c r="AG518" s="151" t="s">
        <v>248</v>
      </c>
      <c r="AH518" s="151">
        <v>0</v>
      </c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</row>
    <row r="519" spans="1:60" outlineLevel="1" x14ac:dyDescent="0.2">
      <c r="A519" s="158"/>
      <c r="B519" s="159"/>
      <c r="C519" s="193" t="s">
        <v>789</v>
      </c>
      <c r="D519" s="182"/>
      <c r="E519" s="183">
        <v>26</v>
      </c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51"/>
      <c r="Z519" s="151"/>
      <c r="AA519" s="151"/>
      <c r="AB519" s="151"/>
      <c r="AC519" s="151"/>
      <c r="AD519" s="151"/>
      <c r="AE519" s="151"/>
      <c r="AF519" s="151"/>
      <c r="AG519" s="151" t="s">
        <v>248</v>
      </c>
      <c r="AH519" s="151">
        <v>0</v>
      </c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</row>
    <row r="520" spans="1:60" outlineLevel="1" x14ac:dyDescent="0.2">
      <c r="A520" s="158"/>
      <c r="B520" s="159"/>
      <c r="C520" s="193" t="s">
        <v>790</v>
      </c>
      <c r="D520" s="182"/>
      <c r="E520" s="183">
        <v>15</v>
      </c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51"/>
      <c r="Z520" s="151"/>
      <c r="AA520" s="151"/>
      <c r="AB520" s="151"/>
      <c r="AC520" s="151"/>
      <c r="AD520" s="151"/>
      <c r="AE520" s="151"/>
      <c r="AF520" s="151"/>
      <c r="AG520" s="151" t="s">
        <v>248</v>
      </c>
      <c r="AH520" s="151">
        <v>0</v>
      </c>
      <c r="AI520" s="151"/>
      <c r="AJ520" s="151"/>
      <c r="AK520" s="151"/>
      <c r="AL520" s="151"/>
      <c r="AM520" s="151"/>
      <c r="AN520" s="151"/>
      <c r="AO520" s="151"/>
      <c r="AP520" s="151"/>
      <c r="AQ520" s="151"/>
      <c r="AR520" s="151"/>
      <c r="AS520" s="151"/>
      <c r="AT520" s="151"/>
      <c r="AU520" s="151"/>
      <c r="AV520" s="151"/>
      <c r="AW520" s="151"/>
      <c r="AX520" s="151"/>
      <c r="AY520" s="151"/>
      <c r="AZ520" s="151"/>
      <c r="BA520" s="151"/>
      <c r="BB520" s="151"/>
      <c r="BC520" s="151"/>
      <c r="BD520" s="151"/>
      <c r="BE520" s="151"/>
      <c r="BF520" s="151"/>
      <c r="BG520" s="151"/>
      <c r="BH520" s="151"/>
    </row>
    <row r="521" spans="1:60" outlineLevel="1" x14ac:dyDescent="0.2">
      <c r="A521" s="158"/>
      <c r="B521" s="159"/>
      <c r="C521" s="193" t="s">
        <v>791</v>
      </c>
      <c r="D521" s="182"/>
      <c r="E521" s="183">
        <v>70</v>
      </c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51"/>
      <c r="Z521" s="151"/>
      <c r="AA521" s="151"/>
      <c r="AB521" s="151"/>
      <c r="AC521" s="151"/>
      <c r="AD521" s="151"/>
      <c r="AE521" s="151"/>
      <c r="AF521" s="151"/>
      <c r="AG521" s="151" t="s">
        <v>248</v>
      </c>
      <c r="AH521" s="151">
        <v>0</v>
      </c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</row>
    <row r="522" spans="1:60" outlineLevel="1" x14ac:dyDescent="0.2">
      <c r="A522" s="158"/>
      <c r="B522" s="159"/>
      <c r="C522" s="193" t="s">
        <v>761</v>
      </c>
      <c r="D522" s="182"/>
      <c r="E522" s="183">
        <v>110</v>
      </c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51"/>
      <c r="Z522" s="151"/>
      <c r="AA522" s="151"/>
      <c r="AB522" s="151"/>
      <c r="AC522" s="151"/>
      <c r="AD522" s="151"/>
      <c r="AE522" s="151"/>
      <c r="AF522" s="151"/>
      <c r="AG522" s="151" t="s">
        <v>248</v>
      </c>
      <c r="AH522" s="151">
        <v>0</v>
      </c>
      <c r="AI522" s="151"/>
      <c r="AJ522" s="151"/>
      <c r="AK522" s="151"/>
      <c r="AL522" s="151"/>
      <c r="AM522" s="151"/>
      <c r="AN522" s="151"/>
      <c r="AO522" s="151"/>
      <c r="AP522" s="151"/>
      <c r="AQ522" s="151"/>
      <c r="AR522" s="151"/>
      <c r="AS522" s="151"/>
      <c r="AT522" s="151"/>
      <c r="AU522" s="151"/>
      <c r="AV522" s="151"/>
      <c r="AW522" s="151"/>
      <c r="AX522" s="151"/>
      <c r="AY522" s="151"/>
      <c r="AZ522" s="151"/>
      <c r="BA522" s="151"/>
      <c r="BB522" s="151"/>
      <c r="BC522" s="151"/>
      <c r="BD522" s="151"/>
      <c r="BE522" s="151"/>
      <c r="BF522" s="151"/>
      <c r="BG522" s="151"/>
      <c r="BH522" s="151"/>
    </row>
    <row r="523" spans="1:60" outlineLevel="1" x14ac:dyDescent="0.2">
      <c r="A523" s="168">
        <v>143</v>
      </c>
      <c r="B523" s="169" t="s">
        <v>792</v>
      </c>
      <c r="C523" s="178" t="s">
        <v>793</v>
      </c>
      <c r="D523" s="170" t="s">
        <v>235</v>
      </c>
      <c r="E523" s="171">
        <v>75</v>
      </c>
      <c r="F523" s="172"/>
      <c r="G523" s="173">
        <f>ROUND(E523*F523,2)</f>
        <v>0</v>
      </c>
      <c r="H523" s="172"/>
      <c r="I523" s="173">
        <f>ROUND(E523*H523,2)</f>
        <v>0</v>
      </c>
      <c r="J523" s="172"/>
      <c r="K523" s="173">
        <f>ROUND(E523*J523,2)</f>
        <v>0</v>
      </c>
      <c r="L523" s="173">
        <v>21</v>
      </c>
      <c r="M523" s="173">
        <f>G523*(1+L523/100)</f>
        <v>0</v>
      </c>
      <c r="N523" s="173">
        <v>0</v>
      </c>
      <c r="O523" s="173">
        <f>ROUND(E523*N523,2)</f>
        <v>0</v>
      </c>
      <c r="P523" s="173">
        <v>0</v>
      </c>
      <c r="Q523" s="173">
        <f>ROUND(E523*P523,2)</f>
        <v>0</v>
      </c>
      <c r="R523" s="173" t="s">
        <v>271</v>
      </c>
      <c r="S523" s="173" t="s">
        <v>175</v>
      </c>
      <c r="T523" s="174" t="s">
        <v>237</v>
      </c>
      <c r="U523" s="160">
        <v>0.125</v>
      </c>
      <c r="V523" s="160">
        <f>ROUND(E523*U523,2)</f>
        <v>9.3800000000000008</v>
      </c>
      <c r="W523" s="160"/>
      <c r="X523" s="160" t="s">
        <v>238</v>
      </c>
      <c r="Y523" s="151"/>
      <c r="Z523" s="151"/>
      <c r="AA523" s="151"/>
      <c r="AB523" s="151"/>
      <c r="AC523" s="151"/>
      <c r="AD523" s="151"/>
      <c r="AE523" s="151"/>
      <c r="AF523" s="151"/>
      <c r="AG523" s="151" t="s">
        <v>239</v>
      </c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</row>
    <row r="524" spans="1:60" outlineLevel="1" x14ac:dyDescent="0.2">
      <c r="A524" s="158"/>
      <c r="B524" s="159"/>
      <c r="C524" s="264" t="s">
        <v>788</v>
      </c>
      <c r="D524" s="265"/>
      <c r="E524" s="265"/>
      <c r="F524" s="265"/>
      <c r="G524" s="265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51"/>
      <c r="Z524" s="151"/>
      <c r="AA524" s="151"/>
      <c r="AB524" s="151"/>
      <c r="AC524" s="151"/>
      <c r="AD524" s="151"/>
      <c r="AE524" s="151"/>
      <c r="AF524" s="151"/>
      <c r="AG524" s="151" t="s">
        <v>241</v>
      </c>
      <c r="AH524" s="151"/>
      <c r="AI524" s="151"/>
      <c r="AJ524" s="151"/>
      <c r="AK524" s="151"/>
      <c r="AL524" s="151"/>
      <c r="AM524" s="151"/>
      <c r="AN524" s="151"/>
      <c r="AO524" s="151"/>
      <c r="AP524" s="151"/>
      <c r="AQ524" s="151"/>
      <c r="AR524" s="151"/>
      <c r="AS524" s="151"/>
      <c r="AT524" s="151"/>
      <c r="AU524" s="151"/>
      <c r="AV524" s="151"/>
      <c r="AW524" s="151"/>
      <c r="AX524" s="151"/>
      <c r="AY524" s="151"/>
      <c r="AZ524" s="151"/>
      <c r="BA524" s="151"/>
      <c r="BB524" s="151"/>
      <c r="BC524" s="151"/>
      <c r="BD524" s="151"/>
      <c r="BE524" s="151"/>
      <c r="BF524" s="151"/>
      <c r="BG524" s="151"/>
      <c r="BH524" s="151"/>
    </row>
    <row r="525" spans="1:60" outlineLevel="1" x14ac:dyDescent="0.2">
      <c r="A525" s="158"/>
      <c r="B525" s="159"/>
      <c r="C525" s="261" t="s">
        <v>757</v>
      </c>
      <c r="D525" s="262"/>
      <c r="E525" s="262"/>
      <c r="F525" s="262"/>
      <c r="G525" s="262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51"/>
      <c r="Z525" s="151"/>
      <c r="AA525" s="151"/>
      <c r="AB525" s="151"/>
      <c r="AC525" s="151"/>
      <c r="AD525" s="151"/>
      <c r="AE525" s="151"/>
      <c r="AF525" s="151"/>
      <c r="AG525" s="151" t="s">
        <v>180</v>
      </c>
      <c r="AH525" s="151"/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</row>
    <row r="526" spans="1:60" outlineLevel="1" x14ac:dyDescent="0.2">
      <c r="A526" s="158"/>
      <c r="B526" s="159"/>
      <c r="C526" s="193" t="s">
        <v>794</v>
      </c>
      <c r="D526" s="182"/>
      <c r="E526" s="183">
        <v>39</v>
      </c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51"/>
      <c r="Z526" s="151"/>
      <c r="AA526" s="151"/>
      <c r="AB526" s="151"/>
      <c r="AC526" s="151"/>
      <c r="AD526" s="151"/>
      <c r="AE526" s="151"/>
      <c r="AF526" s="151"/>
      <c r="AG526" s="151" t="s">
        <v>248</v>
      </c>
      <c r="AH526" s="151">
        <v>0</v>
      </c>
      <c r="AI526" s="151"/>
      <c r="AJ526" s="151"/>
      <c r="AK526" s="151"/>
      <c r="AL526" s="151"/>
      <c r="AM526" s="151"/>
      <c r="AN526" s="151"/>
      <c r="AO526" s="151"/>
      <c r="AP526" s="151"/>
      <c r="AQ526" s="151"/>
      <c r="AR526" s="151"/>
      <c r="AS526" s="151"/>
      <c r="AT526" s="151"/>
      <c r="AU526" s="151"/>
      <c r="AV526" s="151"/>
      <c r="AW526" s="151"/>
      <c r="AX526" s="151"/>
      <c r="AY526" s="151"/>
      <c r="AZ526" s="151"/>
      <c r="BA526" s="151"/>
      <c r="BB526" s="151"/>
      <c r="BC526" s="151"/>
      <c r="BD526" s="151"/>
      <c r="BE526" s="151"/>
      <c r="BF526" s="151"/>
      <c r="BG526" s="151"/>
      <c r="BH526" s="151"/>
    </row>
    <row r="527" spans="1:60" outlineLevel="1" x14ac:dyDescent="0.2">
      <c r="A527" s="158"/>
      <c r="B527" s="159"/>
      <c r="C527" s="193" t="s">
        <v>795</v>
      </c>
      <c r="D527" s="182"/>
      <c r="E527" s="183">
        <v>36</v>
      </c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51"/>
      <c r="Z527" s="151"/>
      <c r="AA527" s="151"/>
      <c r="AB527" s="151"/>
      <c r="AC527" s="151"/>
      <c r="AD527" s="151"/>
      <c r="AE527" s="151"/>
      <c r="AF527" s="151"/>
      <c r="AG527" s="151" t="s">
        <v>248</v>
      </c>
      <c r="AH527" s="151">
        <v>0</v>
      </c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</row>
    <row r="528" spans="1:60" ht="45" outlineLevel="1" x14ac:dyDescent="0.2">
      <c r="A528" s="168">
        <v>144</v>
      </c>
      <c r="B528" s="169" t="s">
        <v>796</v>
      </c>
      <c r="C528" s="178" t="s">
        <v>797</v>
      </c>
      <c r="D528" s="170" t="s">
        <v>281</v>
      </c>
      <c r="E528" s="171">
        <v>38</v>
      </c>
      <c r="F528" s="172"/>
      <c r="G528" s="173">
        <f>ROUND(E528*F528,2)</f>
        <v>0</v>
      </c>
      <c r="H528" s="172"/>
      <c r="I528" s="173">
        <f>ROUND(E528*H528,2)</f>
        <v>0</v>
      </c>
      <c r="J528" s="172"/>
      <c r="K528" s="173">
        <f>ROUND(E528*J528,2)</f>
        <v>0</v>
      </c>
      <c r="L528" s="173">
        <v>21</v>
      </c>
      <c r="M528" s="173">
        <f>G528*(1+L528/100)</f>
        <v>0</v>
      </c>
      <c r="N528" s="173">
        <v>0.22133</v>
      </c>
      <c r="O528" s="173">
        <f>ROUND(E528*N528,2)</f>
        <v>8.41</v>
      </c>
      <c r="P528" s="173">
        <v>0</v>
      </c>
      <c r="Q528" s="173">
        <f>ROUND(E528*P528,2)</f>
        <v>0</v>
      </c>
      <c r="R528" s="173" t="s">
        <v>271</v>
      </c>
      <c r="S528" s="173" t="s">
        <v>175</v>
      </c>
      <c r="T528" s="174" t="s">
        <v>237</v>
      </c>
      <c r="U528" s="160">
        <v>0.27200000000000002</v>
      </c>
      <c r="V528" s="160">
        <f>ROUND(E528*U528,2)</f>
        <v>10.34</v>
      </c>
      <c r="W528" s="160"/>
      <c r="X528" s="160" t="s">
        <v>238</v>
      </c>
      <c r="Y528" s="151"/>
      <c r="Z528" s="151"/>
      <c r="AA528" s="151"/>
      <c r="AB528" s="151"/>
      <c r="AC528" s="151"/>
      <c r="AD528" s="151"/>
      <c r="AE528" s="151"/>
      <c r="AF528" s="151"/>
      <c r="AG528" s="151" t="s">
        <v>239</v>
      </c>
      <c r="AH528" s="151"/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</row>
    <row r="529" spans="1:60" outlineLevel="1" x14ac:dyDescent="0.2">
      <c r="A529" s="158"/>
      <c r="B529" s="159"/>
      <c r="C529" s="264" t="s">
        <v>798</v>
      </c>
      <c r="D529" s="265"/>
      <c r="E529" s="265"/>
      <c r="F529" s="265"/>
      <c r="G529" s="265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51"/>
      <c r="Z529" s="151"/>
      <c r="AA529" s="151"/>
      <c r="AB529" s="151"/>
      <c r="AC529" s="151"/>
      <c r="AD529" s="151"/>
      <c r="AE529" s="151"/>
      <c r="AF529" s="151"/>
      <c r="AG529" s="151" t="s">
        <v>241</v>
      </c>
      <c r="AH529" s="151"/>
      <c r="AI529" s="151"/>
      <c r="AJ529" s="151"/>
      <c r="AK529" s="151"/>
      <c r="AL529" s="151"/>
      <c r="AM529" s="151"/>
      <c r="AN529" s="151"/>
      <c r="AO529" s="151"/>
      <c r="AP529" s="151"/>
      <c r="AQ529" s="151"/>
      <c r="AR529" s="151"/>
      <c r="AS529" s="151"/>
      <c r="AT529" s="151"/>
      <c r="AU529" s="151"/>
      <c r="AV529" s="151"/>
      <c r="AW529" s="151"/>
      <c r="AX529" s="151"/>
      <c r="AY529" s="151"/>
      <c r="AZ529" s="151"/>
      <c r="BA529" s="151"/>
      <c r="BB529" s="151"/>
      <c r="BC529" s="151"/>
      <c r="BD529" s="151"/>
      <c r="BE529" s="151"/>
      <c r="BF529" s="151"/>
      <c r="BG529" s="151"/>
      <c r="BH529" s="151"/>
    </row>
    <row r="530" spans="1:60" outlineLevel="1" x14ac:dyDescent="0.2">
      <c r="A530" s="158"/>
      <c r="B530" s="159"/>
      <c r="C530" s="261" t="s">
        <v>799</v>
      </c>
      <c r="D530" s="262"/>
      <c r="E530" s="262"/>
      <c r="F530" s="262"/>
      <c r="G530" s="262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51"/>
      <c r="Z530" s="151"/>
      <c r="AA530" s="151"/>
      <c r="AB530" s="151"/>
      <c r="AC530" s="151"/>
      <c r="AD530" s="151"/>
      <c r="AE530" s="151"/>
      <c r="AF530" s="151"/>
      <c r="AG530" s="151" t="s">
        <v>180</v>
      </c>
      <c r="AH530" s="151"/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</row>
    <row r="531" spans="1:60" ht="45" outlineLevel="1" x14ac:dyDescent="0.2">
      <c r="A531" s="168">
        <v>145</v>
      </c>
      <c r="B531" s="169" t="s">
        <v>800</v>
      </c>
      <c r="C531" s="178" t="s">
        <v>801</v>
      </c>
      <c r="D531" s="170" t="s">
        <v>281</v>
      </c>
      <c r="E531" s="171">
        <v>261</v>
      </c>
      <c r="F531" s="172"/>
      <c r="G531" s="173">
        <f>ROUND(E531*F531,2)</f>
        <v>0</v>
      </c>
      <c r="H531" s="172"/>
      <c r="I531" s="173">
        <f>ROUND(E531*H531,2)</f>
        <v>0</v>
      </c>
      <c r="J531" s="172"/>
      <c r="K531" s="173">
        <f>ROUND(E531*J531,2)</f>
        <v>0</v>
      </c>
      <c r="L531" s="173">
        <v>21</v>
      </c>
      <c r="M531" s="173">
        <f>G531*(1+L531/100)</f>
        <v>0</v>
      </c>
      <c r="N531" s="173">
        <v>0.26980999999999999</v>
      </c>
      <c r="O531" s="173">
        <f>ROUND(E531*N531,2)</f>
        <v>70.42</v>
      </c>
      <c r="P531" s="173">
        <v>0</v>
      </c>
      <c r="Q531" s="173">
        <f>ROUND(E531*P531,2)</f>
        <v>0</v>
      </c>
      <c r="R531" s="173" t="s">
        <v>271</v>
      </c>
      <c r="S531" s="173" t="s">
        <v>175</v>
      </c>
      <c r="T531" s="174" t="s">
        <v>237</v>
      </c>
      <c r="U531" s="160">
        <v>0.27200000000000002</v>
      </c>
      <c r="V531" s="160">
        <f>ROUND(E531*U531,2)</f>
        <v>70.989999999999995</v>
      </c>
      <c r="W531" s="160"/>
      <c r="X531" s="160" t="s">
        <v>238</v>
      </c>
      <c r="Y531" s="151"/>
      <c r="Z531" s="151"/>
      <c r="AA531" s="151"/>
      <c r="AB531" s="151"/>
      <c r="AC531" s="151"/>
      <c r="AD531" s="151"/>
      <c r="AE531" s="151"/>
      <c r="AF531" s="151"/>
      <c r="AG531" s="151" t="s">
        <v>239</v>
      </c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  <c r="AU531" s="151"/>
      <c r="AV531" s="151"/>
      <c r="AW531" s="151"/>
      <c r="AX531" s="151"/>
      <c r="AY531" s="151"/>
      <c r="AZ531" s="151"/>
      <c r="BA531" s="151"/>
      <c r="BB531" s="151"/>
      <c r="BC531" s="151"/>
      <c r="BD531" s="151"/>
      <c r="BE531" s="151"/>
      <c r="BF531" s="151"/>
      <c r="BG531" s="151"/>
      <c r="BH531" s="151"/>
    </row>
    <row r="532" spans="1:60" outlineLevel="1" x14ac:dyDescent="0.2">
      <c r="A532" s="158"/>
      <c r="B532" s="159"/>
      <c r="C532" s="264" t="s">
        <v>798</v>
      </c>
      <c r="D532" s="265"/>
      <c r="E532" s="265"/>
      <c r="F532" s="265"/>
      <c r="G532" s="265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51"/>
      <c r="Z532" s="151"/>
      <c r="AA532" s="151"/>
      <c r="AB532" s="151"/>
      <c r="AC532" s="151"/>
      <c r="AD532" s="151"/>
      <c r="AE532" s="151"/>
      <c r="AF532" s="151"/>
      <c r="AG532" s="151" t="s">
        <v>241</v>
      </c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</row>
    <row r="533" spans="1:60" outlineLevel="1" x14ac:dyDescent="0.2">
      <c r="A533" s="158"/>
      <c r="B533" s="159"/>
      <c r="C533" s="261" t="s">
        <v>799</v>
      </c>
      <c r="D533" s="262"/>
      <c r="E533" s="262"/>
      <c r="F533" s="262"/>
      <c r="G533" s="262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51"/>
      <c r="Z533" s="151"/>
      <c r="AA533" s="151"/>
      <c r="AB533" s="151"/>
      <c r="AC533" s="151"/>
      <c r="AD533" s="151"/>
      <c r="AE533" s="151"/>
      <c r="AF533" s="151"/>
      <c r="AG533" s="151" t="s">
        <v>180</v>
      </c>
      <c r="AH533" s="151"/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  <c r="AU533" s="151"/>
      <c r="AV533" s="151"/>
      <c r="AW533" s="151"/>
      <c r="AX533" s="151"/>
      <c r="AY533" s="151"/>
      <c r="AZ533" s="151"/>
      <c r="BA533" s="151"/>
      <c r="BB533" s="151"/>
      <c r="BC533" s="151"/>
      <c r="BD533" s="151"/>
      <c r="BE533" s="151"/>
      <c r="BF533" s="151"/>
      <c r="BG533" s="151"/>
      <c r="BH533" s="151"/>
    </row>
    <row r="534" spans="1:60" ht="45" outlineLevel="1" x14ac:dyDescent="0.2">
      <c r="A534" s="168">
        <v>146</v>
      </c>
      <c r="B534" s="169" t="s">
        <v>802</v>
      </c>
      <c r="C534" s="178" t="s">
        <v>803</v>
      </c>
      <c r="D534" s="170" t="s">
        <v>281</v>
      </c>
      <c r="E534" s="171">
        <v>8</v>
      </c>
      <c r="F534" s="172"/>
      <c r="G534" s="173">
        <f>ROUND(E534*F534,2)</f>
        <v>0</v>
      </c>
      <c r="H534" s="172"/>
      <c r="I534" s="173">
        <f>ROUND(E534*H534,2)</f>
        <v>0</v>
      </c>
      <c r="J534" s="172"/>
      <c r="K534" s="173">
        <f>ROUND(E534*J534,2)</f>
        <v>0</v>
      </c>
      <c r="L534" s="173">
        <v>21</v>
      </c>
      <c r="M534" s="173">
        <f>G534*(1+L534/100)</f>
        <v>0</v>
      </c>
      <c r="N534" s="173">
        <v>0.28123999999999999</v>
      </c>
      <c r="O534" s="173">
        <f>ROUND(E534*N534,2)</f>
        <v>2.25</v>
      </c>
      <c r="P534" s="173">
        <v>0</v>
      </c>
      <c r="Q534" s="173">
        <f>ROUND(E534*P534,2)</f>
        <v>0</v>
      </c>
      <c r="R534" s="173" t="s">
        <v>271</v>
      </c>
      <c r="S534" s="173" t="s">
        <v>175</v>
      </c>
      <c r="T534" s="174" t="s">
        <v>237</v>
      </c>
      <c r="U534" s="160">
        <v>0.27200000000000002</v>
      </c>
      <c r="V534" s="160">
        <f>ROUND(E534*U534,2)</f>
        <v>2.1800000000000002</v>
      </c>
      <c r="W534" s="160"/>
      <c r="X534" s="160" t="s">
        <v>238</v>
      </c>
      <c r="Y534" s="151"/>
      <c r="Z534" s="151"/>
      <c r="AA534" s="151"/>
      <c r="AB534" s="151"/>
      <c r="AC534" s="151"/>
      <c r="AD534" s="151"/>
      <c r="AE534" s="151"/>
      <c r="AF534" s="151"/>
      <c r="AG534" s="151" t="s">
        <v>239</v>
      </c>
      <c r="AH534" s="151"/>
      <c r="AI534" s="151"/>
      <c r="AJ534" s="151"/>
      <c r="AK534" s="151"/>
      <c r="AL534" s="151"/>
      <c r="AM534" s="151"/>
      <c r="AN534" s="151"/>
      <c r="AO534" s="151"/>
      <c r="AP534" s="151"/>
      <c r="AQ534" s="151"/>
      <c r="AR534" s="151"/>
      <c r="AS534" s="151"/>
      <c r="AT534" s="151"/>
      <c r="AU534" s="151"/>
      <c r="AV534" s="151"/>
      <c r="AW534" s="151"/>
      <c r="AX534" s="151"/>
      <c r="AY534" s="151"/>
      <c r="AZ534" s="151"/>
      <c r="BA534" s="151"/>
      <c r="BB534" s="151"/>
      <c r="BC534" s="151"/>
      <c r="BD534" s="151"/>
      <c r="BE534" s="151"/>
      <c r="BF534" s="151"/>
      <c r="BG534" s="151"/>
      <c r="BH534" s="151"/>
    </row>
    <row r="535" spans="1:60" outlineLevel="1" x14ac:dyDescent="0.2">
      <c r="A535" s="158"/>
      <c r="B535" s="159"/>
      <c r="C535" s="264" t="s">
        <v>798</v>
      </c>
      <c r="D535" s="265"/>
      <c r="E535" s="265"/>
      <c r="F535" s="265"/>
      <c r="G535" s="265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51"/>
      <c r="Z535" s="151"/>
      <c r="AA535" s="151"/>
      <c r="AB535" s="151"/>
      <c r="AC535" s="151"/>
      <c r="AD535" s="151"/>
      <c r="AE535" s="151"/>
      <c r="AF535" s="151"/>
      <c r="AG535" s="151" t="s">
        <v>241</v>
      </c>
      <c r="AH535" s="151"/>
      <c r="AI535" s="151"/>
      <c r="AJ535" s="151"/>
      <c r="AK535" s="151"/>
      <c r="AL535" s="151"/>
      <c r="AM535" s="151"/>
      <c r="AN535" s="151"/>
      <c r="AO535" s="151"/>
      <c r="AP535" s="151"/>
      <c r="AQ535" s="151"/>
      <c r="AR535" s="151"/>
      <c r="AS535" s="151"/>
      <c r="AT535" s="151"/>
      <c r="AU535" s="151"/>
      <c r="AV535" s="151"/>
      <c r="AW535" s="151"/>
      <c r="AX535" s="151"/>
      <c r="AY535" s="151"/>
      <c r="AZ535" s="151"/>
      <c r="BA535" s="151"/>
      <c r="BB535" s="151"/>
      <c r="BC535" s="151"/>
      <c r="BD535" s="151"/>
      <c r="BE535" s="151"/>
      <c r="BF535" s="151"/>
      <c r="BG535" s="151"/>
      <c r="BH535" s="151"/>
    </row>
    <row r="536" spans="1:60" outlineLevel="1" x14ac:dyDescent="0.2">
      <c r="A536" s="158"/>
      <c r="B536" s="159"/>
      <c r="C536" s="261" t="s">
        <v>799</v>
      </c>
      <c r="D536" s="262"/>
      <c r="E536" s="262"/>
      <c r="F536" s="262"/>
      <c r="G536" s="262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51"/>
      <c r="Z536" s="151"/>
      <c r="AA536" s="151"/>
      <c r="AB536" s="151"/>
      <c r="AC536" s="151"/>
      <c r="AD536" s="151"/>
      <c r="AE536" s="151"/>
      <c r="AF536" s="151"/>
      <c r="AG536" s="151" t="s">
        <v>180</v>
      </c>
      <c r="AH536" s="151"/>
      <c r="AI536" s="151"/>
      <c r="AJ536" s="151"/>
      <c r="AK536" s="151"/>
      <c r="AL536" s="151"/>
      <c r="AM536" s="151"/>
      <c r="AN536" s="151"/>
      <c r="AO536" s="151"/>
      <c r="AP536" s="151"/>
      <c r="AQ536" s="151"/>
      <c r="AR536" s="151"/>
      <c r="AS536" s="151"/>
      <c r="AT536" s="151"/>
      <c r="AU536" s="151"/>
      <c r="AV536" s="151"/>
      <c r="AW536" s="151"/>
      <c r="AX536" s="151"/>
      <c r="AY536" s="151"/>
      <c r="AZ536" s="151"/>
      <c r="BA536" s="151"/>
      <c r="BB536" s="151"/>
      <c r="BC536" s="151"/>
      <c r="BD536" s="151"/>
      <c r="BE536" s="151"/>
      <c r="BF536" s="151"/>
      <c r="BG536" s="151"/>
      <c r="BH536" s="151"/>
    </row>
    <row r="537" spans="1:60" outlineLevel="1" x14ac:dyDescent="0.2">
      <c r="A537" s="158"/>
      <c r="B537" s="159"/>
      <c r="C537" s="193" t="s">
        <v>804</v>
      </c>
      <c r="D537" s="182"/>
      <c r="E537" s="183">
        <v>7</v>
      </c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51"/>
      <c r="Z537" s="151"/>
      <c r="AA537" s="151"/>
      <c r="AB537" s="151"/>
      <c r="AC537" s="151"/>
      <c r="AD537" s="151"/>
      <c r="AE537" s="151"/>
      <c r="AF537" s="151"/>
      <c r="AG537" s="151" t="s">
        <v>248</v>
      </c>
      <c r="AH537" s="151">
        <v>0</v>
      </c>
      <c r="AI537" s="151"/>
      <c r="AJ537" s="151"/>
      <c r="AK537" s="151"/>
      <c r="AL537" s="151"/>
      <c r="AM537" s="151"/>
      <c r="AN537" s="151"/>
      <c r="AO537" s="151"/>
      <c r="AP537" s="151"/>
      <c r="AQ537" s="151"/>
      <c r="AR537" s="151"/>
      <c r="AS537" s="151"/>
      <c r="AT537" s="151"/>
      <c r="AU537" s="151"/>
      <c r="AV537" s="151"/>
      <c r="AW537" s="151"/>
      <c r="AX537" s="151"/>
      <c r="AY537" s="151"/>
      <c r="AZ537" s="151"/>
      <c r="BA537" s="151"/>
      <c r="BB537" s="151"/>
      <c r="BC537" s="151"/>
      <c r="BD537" s="151"/>
      <c r="BE537" s="151"/>
      <c r="BF537" s="151"/>
      <c r="BG537" s="151"/>
      <c r="BH537" s="151"/>
    </row>
    <row r="538" spans="1:60" outlineLevel="1" x14ac:dyDescent="0.2">
      <c r="A538" s="158"/>
      <c r="B538" s="159"/>
      <c r="C538" s="193" t="s">
        <v>805</v>
      </c>
      <c r="D538" s="182"/>
      <c r="E538" s="183">
        <v>1</v>
      </c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51"/>
      <c r="Z538" s="151"/>
      <c r="AA538" s="151"/>
      <c r="AB538" s="151"/>
      <c r="AC538" s="151"/>
      <c r="AD538" s="151"/>
      <c r="AE538" s="151"/>
      <c r="AF538" s="151"/>
      <c r="AG538" s="151" t="s">
        <v>248</v>
      </c>
      <c r="AH538" s="151">
        <v>0</v>
      </c>
      <c r="AI538" s="151"/>
      <c r="AJ538" s="151"/>
      <c r="AK538" s="151"/>
      <c r="AL538" s="151"/>
      <c r="AM538" s="151"/>
      <c r="AN538" s="151"/>
      <c r="AO538" s="151"/>
      <c r="AP538" s="151"/>
      <c r="AQ538" s="151"/>
      <c r="AR538" s="151"/>
      <c r="AS538" s="151"/>
      <c r="AT538" s="151"/>
      <c r="AU538" s="151"/>
      <c r="AV538" s="151"/>
      <c r="AW538" s="151"/>
      <c r="AX538" s="151"/>
      <c r="AY538" s="151"/>
      <c r="AZ538" s="151"/>
      <c r="BA538" s="151"/>
      <c r="BB538" s="151"/>
      <c r="BC538" s="151"/>
      <c r="BD538" s="151"/>
      <c r="BE538" s="151"/>
      <c r="BF538" s="151"/>
      <c r="BG538" s="151"/>
      <c r="BH538" s="151"/>
    </row>
    <row r="539" spans="1:60" ht="45" outlineLevel="1" x14ac:dyDescent="0.2">
      <c r="A539" s="168">
        <v>147</v>
      </c>
      <c r="B539" s="169" t="s">
        <v>806</v>
      </c>
      <c r="C539" s="178" t="s">
        <v>807</v>
      </c>
      <c r="D539" s="170" t="s">
        <v>281</v>
      </c>
      <c r="E539" s="171">
        <v>81</v>
      </c>
      <c r="F539" s="172"/>
      <c r="G539" s="173">
        <f>ROUND(E539*F539,2)</f>
        <v>0</v>
      </c>
      <c r="H539" s="172"/>
      <c r="I539" s="173">
        <f>ROUND(E539*H539,2)</f>
        <v>0</v>
      </c>
      <c r="J539" s="172"/>
      <c r="K539" s="173">
        <f>ROUND(E539*J539,2)</f>
        <v>0</v>
      </c>
      <c r="L539" s="173">
        <v>21</v>
      </c>
      <c r="M539" s="173">
        <f>G539*(1+L539/100)</f>
        <v>0</v>
      </c>
      <c r="N539" s="173">
        <v>0.19520000000000001</v>
      </c>
      <c r="O539" s="173">
        <f>ROUND(E539*N539,2)</f>
        <v>15.81</v>
      </c>
      <c r="P539" s="173">
        <v>0</v>
      </c>
      <c r="Q539" s="173">
        <f>ROUND(E539*P539,2)</f>
        <v>0</v>
      </c>
      <c r="R539" s="173" t="s">
        <v>271</v>
      </c>
      <c r="S539" s="173" t="s">
        <v>175</v>
      </c>
      <c r="T539" s="174" t="s">
        <v>237</v>
      </c>
      <c r="U539" s="160">
        <v>0.27200000000000002</v>
      </c>
      <c r="V539" s="160">
        <f>ROUND(E539*U539,2)</f>
        <v>22.03</v>
      </c>
      <c r="W539" s="160"/>
      <c r="X539" s="160" t="s">
        <v>238</v>
      </c>
      <c r="Y539" s="151"/>
      <c r="Z539" s="151"/>
      <c r="AA539" s="151"/>
      <c r="AB539" s="151"/>
      <c r="AC539" s="151"/>
      <c r="AD539" s="151"/>
      <c r="AE539" s="151"/>
      <c r="AF539" s="151"/>
      <c r="AG539" s="151" t="s">
        <v>239</v>
      </c>
      <c r="AH539" s="151"/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</row>
    <row r="540" spans="1:60" outlineLevel="1" x14ac:dyDescent="0.2">
      <c r="A540" s="158"/>
      <c r="B540" s="159"/>
      <c r="C540" s="264" t="s">
        <v>798</v>
      </c>
      <c r="D540" s="265"/>
      <c r="E540" s="265"/>
      <c r="F540" s="265"/>
      <c r="G540" s="265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51"/>
      <c r="Z540" s="151"/>
      <c r="AA540" s="151"/>
      <c r="AB540" s="151"/>
      <c r="AC540" s="151"/>
      <c r="AD540" s="151"/>
      <c r="AE540" s="151"/>
      <c r="AF540" s="151"/>
      <c r="AG540" s="151" t="s">
        <v>241</v>
      </c>
      <c r="AH540" s="151"/>
      <c r="AI540" s="151"/>
      <c r="AJ540" s="151"/>
      <c r="AK540" s="151"/>
      <c r="AL540" s="151"/>
      <c r="AM540" s="151"/>
      <c r="AN540" s="151"/>
      <c r="AO540" s="151"/>
      <c r="AP540" s="151"/>
      <c r="AQ540" s="151"/>
      <c r="AR540" s="151"/>
      <c r="AS540" s="151"/>
      <c r="AT540" s="151"/>
      <c r="AU540" s="151"/>
      <c r="AV540" s="151"/>
      <c r="AW540" s="151"/>
      <c r="AX540" s="151"/>
      <c r="AY540" s="151"/>
      <c r="AZ540" s="151"/>
      <c r="BA540" s="151"/>
      <c r="BB540" s="151"/>
      <c r="BC540" s="151"/>
      <c r="BD540" s="151"/>
      <c r="BE540" s="151"/>
      <c r="BF540" s="151"/>
      <c r="BG540" s="151"/>
      <c r="BH540" s="151"/>
    </row>
    <row r="541" spans="1:60" outlineLevel="1" x14ac:dyDescent="0.2">
      <c r="A541" s="158"/>
      <c r="B541" s="159"/>
      <c r="C541" s="261" t="s">
        <v>799</v>
      </c>
      <c r="D541" s="262"/>
      <c r="E541" s="262"/>
      <c r="F541" s="262"/>
      <c r="G541" s="262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51"/>
      <c r="Z541" s="151"/>
      <c r="AA541" s="151"/>
      <c r="AB541" s="151"/>
      <c r="AC541" s="151"/>
      <c r="AD541" s="151"/>
      <c r="AE541" s="151"/>
      <c r="AF541" s="151"/>
      <c r="AG541" s="151" t="s">
        <v>180</v>
      </c>
      <c r="AH541" s="151"/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</row>
    <row r="542" spans="1:60" outlineLevel="1" x14ac:dyDescent="0.2">
      <c r="A542" s="158"/>
      <c r="B542" s="159"/>
      <c r="C542" s="193" t="s">
        <v>808</v>
      </c>
      <c r="D542" s="182"/>
      <c r="E542" s="183">
        <v>51</v>
      </c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51"/>
      <c r="Z542" s="151"/>
      <c r="AA542" s="151"/>
      <c r="AB542" s="151"/>
      <c r="AC542" s="151"/>
      <c r="AD542" s="151"/>
      <c r="AE542" s="151"/>
      <c r="AF542" s="151"/>
      <c r="AG542" s="151" t="s">
        <v>248</v>
      </c>
      <c r="AH542" s="151">
        <v>0</v>
      </c>
      <c r="AI542" s="151"/>
      <c r="AJ542" s="151"/>
      <c r="AK542" s="151"/>
      <c r="AL542" s="151"/>
      <c r="AM542" s="151"/>
      <c r="AN542" s="151"/>
      <c r="AO542" s="151"/>
      <c r="AP542" s="151"/>
      <c r="AQ542" s="151"/>
      <c r="AR542" s="151"/>
      <c r="AS542" s="151"/>
      <c r="AT542" s="151"/>
      <c r="AU542" s="151"/>
      <c r="AV542" s="151"/>
      <c r="AW542" s="151"/>
      <c r="AX542" s="151"/>
      <c r="AY542" s="151"/>
      <c r="AZ542" s="151"/>
      <c r="BA542" s="151"/>
      <c r="BB542" s="151"/>
      <c r="BC542" s="151"/>
      <c r="BD542" s="151"/>
      <c r="BE542" s="151"/>
      <c r="BF542" s="151"/>
      <c r="BG542" s="151"/>
      <c r="BH542" s="151"/>
    </row>
    <row r="543" spans="1:60" outlineLevel="1" x14ac:dyDescent="0.2">
      <c r="A543" s="158"/>
      <c r="B543" s="159"/>
      <c r="C543" s="193" t="s">
        <v>809</v>
      </c>
      <c r="D543" s="182"/>
      <c r="E543" s="183">
        <v>30</v>
      </c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51"/>
      <c r="Z543" s="151"/>
      <c r="AA543" s="151"/>
      <c r="AB543" s="151"/>
      <c r="AC543" s="151"/>
      <c r="AD543" s="151"/>
      <c r="AE543" s="151"/>
      <c r="AF543" s="151"/>
      <c r="AG543" s="151" t="s">
        <v>248</v>
      </c>
      <c r="AH543" s="151">
        <v>0</v>
      </c>
      <c r="AI543" s="151"/>
      <c r="AJ543" s="151"/>
      <c r="AK543" s="151"/>
      <c r="AL543" s="151"/>
      <c r="AM543" s="151"/>
      <c r="AN543" s="151"/>
      <c r="AO543" s="151"/>
      <c r="AP543" s="151"/>
      <c r="AQ543" s="151"/>
      <c r="AR543" s="151"/>
      <c r="AS543" s="151"/>
      <c r="AT543" s="151"/>
      <c r="AU543" s="151"/>
      <c r="AV543" s="151"/>
      <c r="AW543" s="151"/>
      <c r="AX543" s="151"/>
      <c r="AY543" s="151"/>
      <c r="AZ543" s="151"/>
      <c r="BA543" s="151"/>
      <c r="BB543" s="151"/>
      <c r="BC543" s="151"/>
      <c r="BD543" s="151"/>
      <c r="BE543" s="151"/>
      <c r="BF543" s="151"/>
      <c r="BG543" s="151"/>
      <c r="BH543" s="151"/>
    </row>
    <row r="544" spans="1:60" ht="45" outlineLevel="1" x14ac:dyDescent="0.2">
      <c r="A544" s="168">
        <v>148</v>
      </c>
      <c r="B544" s="169" t="s">
        <v>810</v>
      </c>
      <c r="C544" s="178" t="s">
        <v>811</v>
      </c>
      <c r="D544" s="170" t="s">
        <v>281</v>
      </c>
      <c r="E544" s="171">
        <v>8</v>
      </c>
      <c r="F544" s="172"/>
      <c r="G544" s="173">
        <f>ROUND(E544*F544,2)</f>
        <v>0</v>
      </c>
      <c r="H544" s="172"/>
      <c r="I544" s="173">
        <f>ROUND(E544*H544,2)</f>
        <v>0</v>
      </c>
      <c r="J544" s="172"/>
      <c r="K544" s="173">
        <f>ROUND(E544*J544,2)</f>
        <v>0</v>
      </c>
      <c r="L544" s="173">
        <v>21</v>
      </c>
      <c r="M544" s="173">
        <f>G544*(1+L544/100)</f>
        <v>0</v>
      </c>
      <c r="N544" s="173">
        <v>0.21115999999999999</v>
      </c>
      <c r="O544" s="173">
        <f>ROUND(E544*N544,2)</f>
        <v>1.69</v>
      </c>
      <c r="P544" s="173">
        <v>0</v>
      </c>
      <c r="Q544" s="173">
        <f>ROUND(E544*P544,2)</f>
        <v>0</v>
      </c>
      <c r="R544" s="173" t="s">
        <v>271</v>
      </c>
      <c r="S544" s="173" t="s">
        <v>175</v>
      </c>
      <c r="T544" s="174" t="s">
        <v>237</v>
      </c>
      <c r="U544" s="160">
        <v>0.27200000000000002</v>
      </c>
      <c r="V544" s="160">
        <f>ROUND(E544*U544,2)</f>
        <v>2.1800000000000002</v>
      </c>
      <c r="W544" s="160"/>
      <c r="X544" s="160" t="s">
        <v>238</v>
      </c>
      <c r="Y544" s="151"/>
      <c r="Z544" s="151"/>
      <c r="AA544" s="151"/>
      <c r="AB544" s="151"/>
      <c r="AC544" s="151"/>
      <c r="AD544" s="151"/>
      <c r="AE544" s="151"/>
      <c r="AF544" s="151"/>
      <c r="AG544" s="151" t="s">
        <v>239</v>
      </c>
      <c r="AH544" s="151"/>
      <c r="AI544" s="151"/>
      <c r="AJ544" s="151"/>
      <c r="AK544" s="151"/>
      <c r="AL544" s="151"/>
      <c r="AM544" s="151"/>
      <c r="AN544" s="151"/>
      <c r="AO544" s="151"/>
      <c r="AP544" s="151"/>
      <c r="AQ544" s="151"/>
      <c r="AR544" s="151"/>
      <c r="AS544" s="151"/>
      <c r="AT544" s="151"/>
      <c r="AU544" s="151"/>
      <c r="AV544" s="151"/>
      <c r="AW544" s="151"/>
      <c r="AX544" s="151"/>
      <c r="AY544" s="151"/>
      <c r="AZ544" s="151"/>
      <c r="BA544" s="151"/>
      <c r="BB544" s="151"/>
      <c r="BC544" s="151"/>
      <c r="BD544" s="151"/>
      <c r="BE544" s="151"/>
      <c r="BF544" s="151"/>
      <c r="BG544" s="151"/>
      <c r="BH544" s="151"/>
    </row>
    <row r="545" spans="1:60" outlineLevel="1" x14ac:dyDescent="0.2">
      <c r="A545" s="158"/>
      <c r="B545" s="159"/>
      <c r="C545" s="264" t="s">
        <v>798</v>
      </c>
      <c r="D545" s="265"/>
      <c r="E545" s="265"/>
      <c r="F545" s="265"/>
      <c r="G545" s="265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51"/>
      <c r="Z545" s="151"/>
      <c r="AA545" s="151"/>
      <c r="AB545" s="151"/>
      <c r="AC545" s="151"/>
      <c r="AD545" s="151"/>
      <c r="AE545" s="151"/>
      <c r="AF545" s="151"/>
      <c r="AG545" s="151" t="s">
        <v>241</v>
      </c>
      <c r="AH545" s="151"/>
      <c r="AI545" s="151"/>
      <c r="AJ545" s="151"/>
      <c r="AK545" s="151"/>
      <c r="AL545" s="151"/>
      <c r="AM545" s="151"/>
      <c r="AN545" s="151"/>
      <c r="AO545" s="151"/>
      <c r="AP545" s="151"/>
      <c r="AQ545" s="151"/>
      <c r="AR545" s="151"/>
      <c r="AS545" s="151"/>
      <c r="AT545" s="151"/>
      <c r="AU545" s="151"/>
      <c r="AV545" s="151"/>
      <c r="AW545" s="151"/>
      <c r="AX545" s="151"/>
      <c r="AY545" s="151"/>
      <c r="AZ545" s="151"/>
      <c r="BA545" s="151"/>
      <c r="BB545" s="151"/>
      <c r="BC545" s="151"/>
      <c r="BD545" s="151"/>
      <c r="BE545" s="151"/>
      <c r="BF545" s="151"/>
      <c r="BG545" s="151"/>
      <c r="BH545" s="151"/>
    </row>
    <row r="546" spans="1:60" outlineLevel="1" x14ac:dyDescent="0.2">
      <c r="A546" s="158"/>
      <c r="B546" s="159"/>
      <c r="C546" s="261" t="s">
        <v>799</v>
      </c>
      <c r="D546" s="262"/>
      <c r="E546" s="262"/>
      <c r="F546" s="262"/>
      <c r="G546" s="262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51"/>
      <c r="Z546" s="151"/>
      <c r="AA546" s="151"/>
      <c r="AB546" s="151"/>
      <c r="AC546" s="151"/>
      <c r="AD546" s="151"/>
      <c r="AE546" s="151"/>
      <c r="AF546" s="151"/>
      <c r="AG546" s="151" t="s">
        <v>180</v>
      </c>
      <c r="AH546" s="151"/>
      <c r="AI546" s="151"/>
      <c r="AJ546" s="151"/>
      <c r="AK546" s="151"/>
      <c r="AL546" s="151"/>
      <c r="AM546" s="151"/>
      <c r="AN546" s="151"/>
      <c r="AO546" s="151"/>
      <c r="AP546" s="151"/>
      <c r="AQ546" s="151"/>
      <c r="AR546" s="151"/>
      <c r="AS546" s="151"/>
      <c r="AT546" s="151"/>
      <c r="AU546" s="151"/>
      <c r="AV546" s="151"/>
      <c r="AW546" s="151"/>
      <c r="AX546" s="151"/>
      <c r="AY546" s="151"/>
      <c r="AZ546" s="151"/>
      <c r="BA546" s="151"/>
      <c r="BB546" s="151"/>
      <c r="BC546" s="151"/>
      <c r="BD546" s="151"/>
      <c r="BE546" s="151"/>
      <c r="BF546" s="151"/>
      <c r="BG546" s="151"/>
      <c r="BH546" s="151"/>
    </row>
    <row r="547" spans="1:60" outlineLevel="1" x14ac:dyDescent="0.2">
      <c r="A547" s="168">
        <v>149</v>
      </c>
      <c r="B547" s="169" t="s">
        <v>812</v>
      </c>
      <c r="C547" s="178" t="s">
        <v>813</v>
      </c>
      <c r="D547" s="170" t="s">
        <v>281</v>
      </c>
      <c r="E547" s="171">
        <v>24</v>
      </c>
      <c r="F547" s="172"/>
      <c r="G547" s="173">
        <f>ROUND(E547*F547,2)</f>
        <v>0</v>
      </c>
      <c r="H547" s="172"/>
      <c r="I547" s="173">
        <f>ROUND(E547*H547,2)</f>
        <v>0</v>
      </c>
      <c r="J547" s="172"/>
      <c r="K547" s="173">
        <f>ROUND(E547*J547,2)</f>
        <v>0</v>
      </c>
      <c r="L547" s="173">
        <v>21</v>
      </c>
      <c r="M547" s="173">
        <f>G547*(1+L547/100)</f>
        <v>0</v>
      </c>
      <c r="N547" s="173">
        <v>0</v>
      </c>
      <c r="O547" s="173">
        <f>ROUND(E547*N547,2)</f>
        <v>0</v>
      </c>
      <c r="P547" s="173">
        <v>0</v>
      </c>
      <c r="Q547" s="173">
        <f>ROUND(E547*P547,2)</f>
        <v>0</v>
      </c>
      <c r="R547" s="173" t="s">
        <v>271</v>
      </c>
      <c r="S547" s="173" t="s">
        <v>175</v>
      </c>
      <c r="T547" s="174" t="s">
        <v>237</v>
      </c>
      <c r="U547" s="160">
        <v>0.12</v>
      </c>
      <c r="V547" s="160">
        <f>ROUND(E547*U547,2)</f>
        <v>2.88</v>
      </c>
      <c r="W547" s="160"/>
      <c r="X547" s="160" t="s">
        <v>238</v>
      </c>
      <c r="Y547" s="151"/>
      <c r="Z547" s="151"/>
      <c r="AA547" s="151"/>
      <c r="AB547" s="151"/>
      <c r="AC547" s="151"/>
      <c r="AD547" s="151"/>
      <c r="AE547" s="151"/>
      <c r="AF547" s="151"/>
      <c r="AG547" s="151" t="s">
        <v>239</v>
      </c>
      <c r="AH547" s="151"/>
      <c r="AI547" s="151"/>
      <c r="AJ547" s="151"/>
      <c r="AK547" s="151"/>
      <c r="AL547" s="151"/>
      <c r="AM547" s="151"/>
      <c r="AN547" s="151"/>
      <c r="AO547" s="151"/>
      <c r="AP547" s="151"/>
      <c r="AQ547" s="151"/>
      <c r="AR547" s="151"/>
      <c r="AS547" s="151"/>
      <c r="AT547" s="151"/>
      <c r="AU547" s="151"/>
      <c r="AV547" s="151"/>
      <c r="AW547" s="151"/>
      <c r="AX547" s="151"/>
      <c r="AY547" s="151"/>
      <c r="AZ547" s="151"/>
      <c r="BA547" s="151"/>
      <c r="BB547" s="151"/>
      <c r="BC547" s="151"/>
      <c r="BD547" s="151"/>
      <c r="BE547" s="151"/>
      <c r="BF547" s="151"/>
      <c r="BG547" s="151"/>
      <c r="BH547" s="151"/>
    </row>
    <row r="548" spans="1:60" outlineLevel="1" x14ac:dyDescent="0.2">
      <c r="A548" s="158"/>
      <c r="B548" s="159"/>
      <c r="C548" s="264" t="s">
        <v>814</v>
      </c>
      <c r="D548" s="265"/>
      <c r="E548" s="265"/>
      <c r="F548" s="265"/>
      <c r="G548" s="265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51"/>
      <c r="Z548" s="151"/>
      <c r="AA548" s="151"/>
      <c r="AB548" s="151"/>
      <c r="AC548" s="151"/>
      <c r="AD548" s="151"/>
      <c r="AE548" s="151"/>
      <c r="AF548" s="151"/>
      <c r="AG548" s="151" t="s">
        <v>241</v>
      </c>
      <c r="AH548" s="151"/>
      <c r="AI548" s="151"/>
      <c r="AJ548" s="151"/>
      <c r="AK548" s="151"/>
      <c r="AL548" s="151"/>
      <c r="AM548" s="151"/>
      <c r="AN548" s="151"/>
      <c r="AO548" s="151"/>
      <c r="AP548" s="151"/>
      <c r="AQ548" s="151"/>
      <c r="AR548" s="151"/>
      <c r="AS548" s="151"/>
      <c r="AT548" s="151"/>
      <c r="AU548" s="151"/>
      <c r="AV548" s="151"/>
      <c r="AW548" s="151"/>
      <c r="AX548" s="151"/>
      <c r="AY548" s="151"/>
      <c r="AZ548" s="151"/>
      <c r="BA548" s="151"/>
      <c r="BB548" s="151"/>
      <c r="BC548" s="151"/>
      <c r="BD548" s="151"/>
      <c r="BE548" s="151"/>
      <c r="BF548" s="151"/>
      <c r="BG548" s="151"/>
      <c r="BH548" s="151"/>
    </row>
    <row r="549" spans="1:60" outlineLevel="1" x14ac:dyDescent="0.2">
      <c r="A549" s="158"/>
      <c r="B549" s="159"/>
      <c r="C549" s="193" t="s">
        <v>815</v>
      </c>
      <c r="D549" s="182"/>
      <c r="E549" s="183">
        <v>24</v>
      </c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51"/>
      <c r="Z549" s="151"/>
      <c r="AA549" s="151"/>
      <c r="AB549" s="151"/>
      <c r="AC549" s="151"/>
      <c r="AD549" s="151"/>
      <c r="AE549" s="151"/>
      <c r="AF549" s="151"/>
      <c r="AG549" s="151" t="s">
        <v>248</v>
      </c>
      <c r="AH549" s="151">
        <v>5</v>
      </c>
      <c r="AI549" s="151"/>
      <c r="AJ549" s="151"/>
      <c r="AK549" s="151"/>
      <c r="AL549" s="151"/>
      <c r="AM549" s="151"/>
      <c r="AN549" s="151"/>
      <c r="AO549" s="151"/>
      <c r="AP549" s="151"/>
      <c r="AQ549" s="151"/>
      <c r="AR549" s="151"/>
      <c r="AS549" s="151"/>
      <c r="AT549" s="151"/>
      <c r="AU549" s="151"/>
      <c r="AV549" s="151"/>
      <c r="AW549" s="151"/>
      <c r="AX549" s="151"/>
      <c r="AY549" s="151"/>
      <c r="AZ549" s="151"/>
      <c r="BA549" s="151"/>
      <c r="BB549" s="151"/>
      <c r="BC549" s="151"/>
      <c r="BD549" s="151"/>
      <c r="BE549" s="151"/>
      <c r="BF549" s="151"/>
      <c r="BG549" s="151"/>
      <c r="BH549" s="151"/>
    </row>
    <row r="550" spans="1:60" outlineLevel="1" x14ac:dyDescent="0.2">
      <c r="A550" s="168">
        <v>150</v>
      </c>
      <c r="B550" s="169" t="s">
        <v>816</v>
      </c>
      <c r="C550" s="178" t="s">
        <v>817</v>
      </c>
      <c r="D550" s="170" t="s">
        <v>281</v>
      </c>
      <c r="E550" s="171">
        <v>24</v>
      </c>
      <c r="F550" s="172"/>
      <c r="G550" s="173">
        <f>ROUND(E550*F550,2)</f>
        <v>0</v>
      </c>
      <c r="H550" s="172"/>
      <c r="I550" s="173">
        <f>ROUND(E550*H550,2)</f>
        <v>0</v>
      </c>
      <c r="J550" s="172"/>
      <c r="K550" s="173">
        <f>ROUND(E550*J550,2)</f>
        <v>0</v>
      </c>
      <c r="L550" s="173">
        <v>21</v>
      </c>
      <c r="M550" s="173">
        <f>G550*(1+L550/100)</f>
        <v>0</v>
      </c>
      <c r="N550" s="173">
        <v>0</v>
      </c>
      <c r="O550" s="173">
        <f>ROUND(E550*N550,2)</f>
        <v>0</v>
      </c>
      <c r="P550" s="173">
        <v>0</v>
      </c>
      <c r="Q550" s="173">
        <f>ROUND(E550*P550,2)</f>
        <v>0</v>
      </c>
      <c r="R550" s="173" t="s">
        <v>271</v>
      </c>
      <c r="S550" s="173" t="s">
        <v>175</v>
      </c>
      <c r="T550" s="174" t="s">
        <v>237</v>
      </c>
      <c r="U550" s="160">
        <v>3.2000000000000001E-2</v>
      </c>
      <c r="V550" s="160">
        <f>ROUND(E550*U550,2)</f>
        <v>0.77</v>
      </c>
      <c r="W550" s="160"/>
      <c r="X550" s="160" t="s">
        <v>238</v>
      </c>
      <c r="Y550" s="151"/>
      <c r="Z550" s="151"/>
      <c r="AA550" s="151"/>
      <c r="AB550" s="151"/>
      <c r="AC550" s="151"/>
      <c r="AD550" s="151"/>
      <c r="AE550" s="151"/>
      <c r="AF550" s="151"/>
      <c r="AG550" s="151" t="s">
        <v>239</v>
      </c>
      <c r="AH550" s="151"/>
      <c r="AI550" s="151"/>
      <c r="AJ550" s="151"/>
      <c r="AK550" s="151"/>
      <c r="AL550" s="151"/>
      <c r="AM550" s="151"/>
      <c r="AN550" s="151"/>
      <c r="AO550" s="151"/>
      <c r="AP550" s="151"/>
      <c r="AQ550" s="151"/>
      <c r="AR550" s="151"/>
      <c r="AS550" s="151"/>
      <c r="AT550" s="151"/>
      <c r="AU550" s="151"/>
      <c r="AV550" s="151"/>
      <c r="AW550" s="151"/>
      <c r="AX550" s="151"/>
      <c r="AY550" s="151"/>
      <c r="AZ550" s="151"/>
      <c r="BA550" s="151"/>
      <c r="BB550" s="151"/>
      <c r="BC550" s="151"/>
      <c r="BD550" s="151"/>
      <c r="BE550" s="151"/>
      <c r="BF550" s="151"/>
      <c r="BG550" s="151"/>
      <c r="BH550" s="151"/>
    </row>
    <row r="551" spans="1:60" outlineLevel="1" x14ac:dyDescent="0.2">
      <c r="A551" s="158"/>
      <c r="B551" s="159"/>
      <c r="C551" s="264" t="s">
        <v>818</v>
      </c>
      <c r="D551" s="265"/>
      <c r="E551" s="265"/>
      <c r="F551" s="265"/>
      <c r="G551" s="265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51"/>
      <c r="Z551" s="151"/>
      <c r="AA551" s="151"/>
      <c r="AB551" s="151"/>
      <c r="AC551" s="151"/>
      <c r="AD551" s="151"/>
      <c r="AE551" s="151"/>
      <c r="AF551" s="151"/>
      <c r="AG551" s="151" t="s">
        <v>241</v>
      </c>
      <c r="AH551" s="151"/>
      <c r="AI551" s="151"/>
      <c r="AJ551" s="151"/>
      <c r="AK551" s="151"/>
      <c r="AL551" s="151"/>
      <c r="AM551" s="151"/>
      <c r="AN551" s="151"/>
      <c r="AO551" s="151"/>
      <c r="AP551" s="151"/>
      <c r="AQ551" s="151"/>
      <c r="AR551" s="151"/>
      <c r="AS551" s="151"/>
      <c r="AT551" s="151"/>
      <c r="AU551" s="151"/>
      <c r="AV551" s="151"/>
      <c r="AW551" s="151"/>
      <c r="AX551" s="151"/>
      <c r="AY551" s="151"/>
      <c r="AZ551" s="151"/>
      <c r="BA551" s="151"/>
      <c r="BB551" s="151"/>
      <c r="BC551" s="151"/>
      <c r="BD551" s="151"/>
      <c r="BE551" s="151"/>
      <c r="BF551" s="151"/>
      <c r="BG551" s="151"/>
      <c r="BH551" s="151"/>
    </row>
    <row r="552" spans="1:60" outlineLevel="1" x14ac:dyDescent="0.2">
      <c r="A552" s="158"/>
      <c r="B552" s="159"/>
      <c r="C552" s="193" t="s">
        <v>815</v>
      </c>
      <c r="D552" s="182"/>
      <c r="E552" s="183">
        <v>24</v>
      </c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51"/>
      <c r="Z552" s="151"/>
      <c r="AA552" s="151"/>
      <c r="AB552" s="151"/>
      <c r="AC552" s="151"/>
      <c r="AD552" s="151"/>
      <c r="AE552" s="151"/>
      <c r="AF552" s="151"/>
      <c r="AG552" s="151" t="s">
        <v>248</v>
      </c>
      <c r="AH552" s="151">
        <v>5</v>
      </c>
      <c r="AI552" s="151"/>
      <c r="AJ552" s="151"/>
      <c r="AK552" s="151"/>
      <c r="AL552" s="151"/>
      <c r="AM552" s="151"/>
      <c r="AN552" s="151"/>
      <c r="AO552" s="151"/>
      <c r="AP552" s="151"/>
      <c r="AQ552" s="151"/>
      <c r="AR552" s="151"/>
      <c r="AS552" s="151"/>
      <c r="AT552" s="151"/>
      <c r="AU552" s="151"/>
      <c r="AV552" s="151"/>
      <c r="AW552" s="151"/>
      <c r="AX552" s="151"/>
      <c r="AY552" s="151"/>
      <c r="AZ552" s="151"/>
      <c r="BA552" s="151"/>
      <c r="BB552" s="151"/>
      <c r="BC552" s="151"/>
      <c r="BD552" s="151"/>
      <c r="BE552" s="151"/>
      <c r="BF552" s="151"/>
      <c r="BG552" s="151"/>
      <c r="BH552" s="151"/>
    </row>
    <row r="553" spans="1:60" outlineLevel="1" x14ac:dyDescent="0.2">
      <c r="A553" s="158"/>
      <c r="B553" s="159"/>
      <c r="C553" s="194" t="s">
        <v>322</v>
      </c>
      <c r="D553" s="184"/>
      <c r="E553" s="185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51"/>
      <c r="Z553" s="151"/>
      <c r="AA553" s="151"/>
      <c r="AB553" s="151"/>
      <c r="AC553" s="151"/>
      <c r="AD553" s="151"/>
      <c r="AE553" s="151"/>
      <c r="AF553" s="151"/>
      <c r="AG553" s="151" t="s">
        <v>248</v>
      </c>
      <c r="AH553" s="151"/>
      <c r="AI553" s="151"/>
      <c r="AJ553" s="151"/>
      <c r="AK553" s="151"/>
      <c r="AL553" s="151"/>
      <c r="AM553" s="151"/>
      <c r="AN553" s="151"/>
      <c r="AO553" s="151"/>
      <c r="AP553" s="151"/>
      <c r="AQ553" s="151"/>
      <c r="AR553" s="151"/>
      <c r="AS553" s="151"/>
      <c r="AT553" s="151"/>
      <c r="AU553" s="151"/>
      <c r="AV553" s="151"/>
      <c r="AW553" s="151"/>
      <c r="AX553" s="151"/>
      <c r="AY553" s="151"/>
      <c r="AZ553" s="151"/>
      <c r="BA553" s="151"/>
      <c r="BB553" s="151"/>
      <c r="BC553" s="151"/>
      <c r="BD553" s="151"/>
      <c r="BE553" s="151"/>
      <c r="BF553" s="151"/>
      <c r="BG553" s="151"/>
      <c r="BH553" s="151"/>
    </row>
    <row r="554" spans="1:60" outlineLevel="1" x14ac:dyDescent="0.2">
      <c r="A554" s="158"/>
      <c r="B554" s="159"/>
      <c r="C554" s="195" t="s">
        <v>819</v>
      </c>
      <c r="D554" s="184"/>
      <c r="E554" s="185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51"/>
      <c r="Z554" s="151"/>
      <c r="AA554" s="151"/>
      <c r="AB554" s="151"/>
      <c r="AC554" s="151"/>
      <c r="AD554" s="151"/>
      <c r="AE554" s="151"/>
      <c r="AF554" s="151"/>
      <c r="AG554" s="151" t="s">
        <v>248</v>
      </c>
      <c r="AH554" s="151">
        <v>2</v>
      </c>
      <c r="AI554" s="151"/>
      <c r="AJ554" s="151"/>
      <c r="AK554" s="151"/>
      <c r="AL554" s="151"/>
      <c r="AM554" s="151"/>
      <c r="AN554" s="151"/>
      <c r="AO554" s="151"/>
      <c r="AP554" s="151"/>
      <c r="AQ554" s="151"/>
      <c r="AR554" s="151"/>
      <c r="AS554" s="151"/>
      <c r="AT554" s="151"/>
      <c r="AU554" s="151"/>
      <c r="AV554" s="151"/>
      <c r="AW554" s="151"/>
      <c r="AX554" s="151"/>
      <c r="AY554" s="151"/>
      <c r="AZ554" s="151"/>
      <c r="BA554" s="151"/>
      <c r="BB554" s="151"/>
      <c r="BC554" s="151"/>
      <c r="BD554" s="151"/>
      <c r="BE554" s="151"/>
      <c r="BF554" s="151"/>
      <c r="BG554" s="151"/>
      <c r="BH554" s="151"/>
    </row>
    <row r="555" spans="1:60" outlineLevel="1" x14ac:dyDescent="0.2">
      <c r="A555" s="158"/>
      <c r="B555" s="159"/>
      <c r="C555" s="194" t="s">
        <v>324</v>
      </c>
      <c r="D555" s="184"/>
      <c r="E555" s="185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51"/>
      <c r="Z555" s="151"/>
      <c r="AA555" s="151"/>
      <c r="AB555" s="151"/>
      <c r="AC555" s="151"/>
      <c r="AD555" s="151"/>
      <c r="AE555" s="151"/>
      <c r="AF555" s="151"/>
      <c r="AG555" s="151" t="s">
        <v>248</v>
      </c>
      <c r="AH555" s="151"/>
      <c r="AI555" s="151"/>
      <c r="AJ555" s="151"/>
      <c r="AK555" s="151"/>
      <c r="AL555" s="151"/>
      <c r="AM555" s="151"/>
      <c r="AN555" s="151"/>
      <c r="AO555" s="151"/>
      <c r="AP555" s="151"/>
      <c r="AQ555" s="151"/>
      <c r="AR555" s="151"/>
      <c r="AS555" s="151"/>
      <c r="AT555" s="151"/>
      <c r="AU555" s="151"/>
      <c r="AV555" s="151"/>
      <c r="AW555" s="151"/>
      <c r="AX555" s="151"/>
      <c r="AY555" s="151"/>
      <c r="AZ555" s="151"/>
      <c r="BA555" s="151"/>
      <c r="BB555" s="151"/>
      <c r="BC555" s="151"/>
      <c r="BD555" s="151"/>
      <c r="BE555" s="151"/>
      <c r="BF555" s="151"/>
      <c r="BG555" s="151"/>
      <c r="BH555" s="151"/>
    </row>
    <row r="556" spans="1:60" outlineLevel="1" x14ac:dyDescent="0.2">
      <c r="A556" s="168">
        <v>151</v>
      </c>
      <c r="B556" s="169" t="s">
        <v>820</v>
      </c>
      <c r="C556" s="178" t="s">
        <v>821</v>
      </c>
      <c r="D556" s="170" t="s">
        <v>281</v>
      </c>
      <c r="E556" s="171">
        <v>24</v>
      </c>
      <c r="F556" s="172"/>
      <c r="G556" s="173">
        <f>ROUND(E556*F556,2)</f>
        <v>0</v>
      </c>
      <c r="H556" s="172"/>
      <c r="I556" s="173">
        <f>ROUND(E556*H556,2)</f>
        <v>0</v>
      </c>
      <c r="J556" s="172"/>
      <c r="K556" s="173">
        <f>ROUND(E556*J556,2)</f>
        <v>0</v>
      </c>
      <c r="L556" s="173">
        <v>21</v>
      </c>
      <c r="M556" s="173">
        <f>G556*(1+L556/100)</f>
        <v>0</v>
      </c>
      <c r="N556" s="173">
        <v>0</v>
      </c>
      <c r="O556" s="173">
        <f>ROUND(E556*N556,2)</f>
        <v>0</v>
      </c>
      <c r="P556" s="173">
        <v>0</v>
      </c>
      <c r="Q556" s="173">
        <f>ROUND(E556*P556,2)</f>
        <v>0</v>
      </c>
      <c r="R556" s="173" t="s">
        <v>271</v>
      </c>
      <c r="S556" s="173" t="s">
        <v>175</v>
      </c>
      <c r="T556" s="174" t="s">
        <v>237</v>
      </c>
      <c r="U556" s="160">
        <v>7.3999999999999996E-2</v>
      </c>
      <c r="V556" s="160">
        <f>ROUND(E556*U556,2)</f>
        <v>1.78</v>
      </c>
      <c r="W556" s="160"/>
      <c r="X556" s="160" t="s">
        <v>238</v>
      </c>
      <c r="Y556" s="151"/>
      <c r="Z556" s="151"/>
      <c r="AA556" s="151"/>
      <c r="AB556" s="151"/>
      <c r="AC556" s="151"/>
      <c r="AD556" s="151"/>
      <c r="AE556" s="151"/>
      <c r="AF556" s="151"/>
      <c r="AG556" s="151" t="s">
        <v>239</v>
      </c>
      <c r="AH556" s="151"/>
      <c r="AI556" s="151"/>
      <c r="AJ556" s="151"/>
      <c r="AK556" s="151"/>
      <c r="AL556" s="151"/>
      <c r="AM556" s="151"/>
      <c r="AN556" s="151"/>
      <c r="AO556" s="151"/>
      <c r="AP556" s="151"/>
      <c r="AQ556" s="151"/>
      <c r="AR556" s="151"/>
      <c r="AS556" s="151"/>
      <c r="AT556" s="151"/>
      <c r="AU556" s="151"/>
      <c r="AV556" s="151"/>
      <c r="AW556" s="151"/>
      <c r="AX556" s="151"/>
      <c r="AY556" s="151"/>
      <c r="AZ556" s="151"/>
      <c r="BA556" s="151"/>
      <c r="BB556" s="151"/>
      <c r="BC556" s="151"/>
      <c r="BD556" s="151"/>
      <c r="BE556" s="151"/>
      <c r="BF556" s="151"/>
      <c r="BG556" s="151"/>
      <c r="BH556" s="151"/>
    </row>
    <row r="557" spans="1:60" outlineLevel="1" x14ac:dyDescent="0.2">
      <c r="A557" s="158"/>
      <c r="B557" s="159"/>
      <c r="C557" s="264" t="s">
        <v>818</v>
      </c>
      <c r="D557" s="265"/>
      <c r="E557" s="265"/>
      <c r="F557" s="265"/>
      <c r="G557" s="265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51"/>
      <c r="Z557" s="151"/>
      <c r="AA557" s="151"/>
      <c r="AB557" s="151"/>
      <c r="AC557" s="151"/>
      <c r="AD557" s="151"/>
      <c r="AE557" s="151"/>
      <c r="AF557" s="151"/>
      <c r="AG557" s="151" t="s">
        <v>241</v>
      </c>
      <c r="AH557" s="151"/>
      <c r="AI557" s="151"/>
      <c r="AJ557" s="151"/>
      <c r="AK557" s="151"/>
      <c r="AL557" s="151"/>
      <c r="AM557" s="151"/>
      <c r="AN557" s="151"/>
      <c r="AO557" s="151"/>
      <c r="AP557" s="151"/>
      <c r="AQ557" s="151"/>
      <c r="AR557" s="151"/>
      <c r="AS557" s="151"/>
      <c r="AT557" s="151"/>
      <c r="AU557" s="151"/>
      <c r="AV557" s="151"/>
      <c r="AW557" s="151"/>
      <c r="AX557" s="151"/>
      <c r="AY557" s="151"/>
      <c r="AZ557" s="151"/>
      <c r="BA557" s="151"/>
      <c r="BB557" s="151"/>
      <c r="BC557" s="151"/>
      <c r="BD557" s="151"/>
      <c r="BE557" s="151"/>
      <c r="BF557" s="151"/>
      <c r="BG557" s="151"/>
      <c r="BH557" s="151"/>
    </row>
    <row r="558" spans="1:60" outlineLevel="1" x14ac:dyDescent="0.2">
      <c r="A558" s="158"/>
      <c r="B558" s="159"/>
      <c r="C558" s="193" t="s">
        <v>822</v>
      </c>
      <c r="D558" s="182"/>
      <c r="E558" s="183">
        <v>24</v>
      </c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51"/>
      <c r="Z558" s="151"/>
      <c r="AA558" s="151"/>
      <c r="AB558" s="151"/>
      <c r="AC558" s="151"/>
      <c r="AD558" s="151"/>
      <c r="AE558" s="151"/>
      <c r="AF558" s="151"/>
      <c r="AG558" s="151" t="s">
        <v>248</v>
      </c>
      <c r="AH558" s="151">
        <v>0</v>
      </c>
      <c r="AI558" s="151"/>
      <c r="AJ558" s="151"/>
      <c r="AK558" s="151"/>
      <c r="AL558" s="151"/>
      <c r="AM558" s="151"/>
      <c r="AN558" s="151"/>
      <c r="AO558" s="151"/>
      <c r="AP558" s="151"/>
      <c r="AQ558" s="151"/>
      <c r="AR558" s="151"/>
      <c r="AS558" s="151"/>
      <c r="AT558" s="151"/>
      <c r="AU558" s="151"/>
      <c r="AV558" s="151"/>
      <c r="AW558" s="151"/>
      <c r="AX558" s="151"/>
      <c r="AY558" s="151"/>
      <c r="AZ558" s="151"/>
      <c r="BA558" s="151"/>
      <c r="BB558" s="151"/>
      <c r="BC558" s="151"/>
      <c r="BD558" s="151"/>
      <c r="BE558" s="151"/>
      <c r="BF558" s="151"/>
      <c r="BG558" s="151"/>
      <c r="BH558" s="151"/>
    </row>
    <row r="559" spans="1:60" ht="22.5" outlineLevel="1" x14ac:dyDescent="0.2">
      <c r="A559" s="168">
        <v>152</v>
      </c>
      <c r="B559" s="169" t="s">
        <v>823</v>
      </c>
      <c r="C559" s="178" t="s">
        <v>824</v>
      </c>
      <c r="D559" s="170" t="s">
        <v>281</v>
      </c>
      <c r="E559" s="171">
        <v>4</v>
      </c>
      <c r="F559" s="172"/>
      <c r="G559" s="173">
        <f>ROUND(E559*F559,2)</f>
        <v>0</v>
      </c>
      <c r="H559" s="172"/>
      <c r="I559" s="173">
        <f>ROUND(E559*H559,2)</f>
        <v>0</v>
      </c>
      <c r="J559" s="172"/>
      <c r="K559" s="173">
        <f>ROUND(E559*J559,2)</f>
        <v>0</v>
      </c>
      <c r="L559" s="173">
        <v>21</v>
      </c>
      <c r="M559" s="173">
        <f>G559*(1+L559/100)</f>
        <v>0</v>
      </c>
      <c r="N559" s="173">
        <v>0.39063999999999999</v>
      </c>
      <c r="O559" s="173">
        <f>ROUND(E559*N559,2)</f>
        <v>1.56</v>
      </c>
      <c r="P559" s="173">
        <v>0</v>
      </c>
      <c r="Q559" s="173">
        <f>ROUND(E559*P559,2)</f>
        <v>0</v>
      </c>
      <c r="R559" s="173"/>
      <c r="S559" s="173" t="s">
        <v>214</v>
      </c>
      <c r="T559" s="174" t="s">
        <v>825</v>
      </c>
      <c r="U559" s="160">
        <v>0.42399999999999999</v>
      </c>
      <c r="V559" s="160">
        <f>ROUND(E559*U559,2)</f>
        <v>1.7</v>
      </c>
      <c r="W559" s="160"/>
      <c r="X559" s="160" t="s">
        <v>238</v>
      </c>
      <c r="Y559" s="151"/>
      <c r="Z559" s="151"/>
      <c r="AA559" s="151"/>
      <c r="AB559" s="151"/>
      <c r="AC559" s="151"/>
      <c r="AD559" s="151"/>
      <c r="AE559" s="151"/>
      <c r="AF559" s="151"/>
      <c r="AG559" s="151" t="s">
        <v>239</v>
      </c>
      <c r="AH559" s="151"/>
      <c r="AI559" s="151"/>
      <c r="AJ559" s="151"/>
      <c r="AK559" s="151"/>
      <c r="AL559" s="151"/>
      <c r="AM559" s="151"/>
      <c r="AN559" s="151"/>
      <c r="AO559" s="151"/>
      <c r="AP559" s="151"/>
      <c r="AQ559" s="151"/>
      <c r="AR559" s="151"/>
      <c r="AS559" s="151"/>
      <c r="AT559" s="151"/>
      <c r="AU559" s="151"/>
      <c r="AV559" s="151"/>
      <c r="AW559" s="151"/>
      <c r="AX559" s="151"/>
      <c r="AY559" s="151"/>
      <c r="AZ559" s="151"/>
      <c r="BA559" s="151"/>
      <c r="BB559" s="151"/>
      <c r="BC559" s="151"/>
      <c r="BD559" s="151"/>
      <c r="BE559" s="151"/>
      <c r="BF559" s="151"/>
      <c r="BG559" s="151"/>
      <c r="BH559" s="151"/>
    </row>
    <row r="560" spans="1:60" outlineLevel="1" x14ac:dyDescent="0.2">
      <c r="A560" s="158"/>
      <c r="B560" s="159"/>
      <c r="C560" s="193" t="s">
        <v>826</v>
      </c>
      <c r="D560" s="182"/>
      <c r="E560" s="183">
        <v>2</v>
      </c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51"/>
      <c r="Z560" s="151"/>
      <c r="AA560" s="151"/>
      <c r="AB560" s="151"/>
      <c r="AC560" s="151"/>
      <c r="AD560" s="151"/>
      <c r="AE560" s="151"/>
      <c r="AF560" s="151"/>
      <c r="AG560" s="151" t="s">
        <v>248</v>
      </c>
      <c r="AH560" s="151">
        <v>0</v>
      </c>
      <c r="AI560" s="151"/>
      <c r="AJ560" s="151"/>
      <c r="AK560" s="151"/>
      <c r="AL560" s="151"/>
      <c r="AM560" s="151"/>
      <c r="AN560" s="151"/>
      <c r="AO560" s="151"/>
      <c r="AP560" s="151"/>
      <c r="AQ560" s="151"/>
      <c r="AR560" s="151"/>
      <c r="AS560" s="151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1"/>
      <c r="BD560" s="151"/>
      <c r="BE560" s="151"/>
      <c r="BF560" s="151"/>
      <c r="BG560" s="151"/>
      <c r="BH560" s="151"/>
    </row>
    <row r="561" spans="1:60" outlineLevel="1" x14ac:dyDescent="0.2">
      <c r="A561" s="158"/>
      <c r="B561" s="159"/>
      <c r="C561" s="193" t="s">
        <v>827</v>
      </c>
      <c r="D561" s="182"/>
      <c r="E561" s="183">
        <v>2</v>
      </c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51"/>
      <c r="Z561" s="151"/>
      <c r="AA561" s="151"/>
      <c r="AB561" s="151"/>
      <c r="AC561" s="151"/>
      <c r="AD561" s="151"/>
      <c r="AE561" s="151"/>
      <c r="AF561" s="151"/>
      <c r="AG561" s="151" t="s">
        <v>248</v>
      </c>
      <c r="AH561" s="151">
        <v>0</v>
      </c>
      <c r="AI561" s="151"/>
      <c r="AJ561" s="151"/>
      <c r="AK561" s="151"/>
      <c r="AL561" s="151"/>
      <c r="AM561" s="151"/>
      <c r="AN561" s="151"/>
      <c r="AO561" s="151"/>
      <c r="AP561" s="151"/>
      <c r="AQ561" s="151"/>
      <c r="AR561" s="151"/>
      <c r="AS561" s="151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1"/>
      <c r="BD561" s="151"/>
      <c r="BE561" s="151"/>
      <c r="BF561" s="151"/>
      <c r="BG561" s="151"/>
      <c r="BH561" s="151"/>
    </row>
    <row r="562" spans="1:60" ht="22.5" outlineLevel="1" x14ac:dyDescent="0.2">
      <c r="A562" s="168">
        <v>153</v>
      </c>
      <c r="B562" s="169" t="s">
        <v>828</v>
      </c>
      <c r="C562" s="178" t="s">
        <v>829</v>
      </c>
      <c r="D562" s="170" t="s">
        <v>281</v>
      </c>
      <c r="E562" s="171">
        <v>32</v>
      </c>
      <c r="F562" s="172"/>
      <c r="G562" s="173">
        <f>ROUND(E562*F562,2)</f>
        <v>0</v>
      </c>
      <c r="H562" s="172"/>
      <c r="I562" s="173">
        <f>ROUND(E562*H562,2)</f>
        <v>0</v>
      </c>
      <c r="J562" s="172"/>
      <c r="K562" s="173">
        <f>ROUND(E562*J562,2)</f>
        <v>0</v>
      </c>
      <c r="L562" s="173">
        <v>21</v>
      </c>
      <c r="M562" s="173">
        <f>G562*(1+L562/100)</f>
        <v>0</v>
      </c>
      <c r="N562" s="173">
        <v>0.48659000000000002</v>
      </c>
      <c r="O562" s="173">
        <f>ROUND(E562*N562,2)</f>
        <v>15.57</v>
      </c>
      <c r="P562" s="173">
        <v>0</v>
      </c>
      <c r="Q562" s="173">
        <f>ROUND(E562*P562,2)</f>
        <v>0</v>
      </c>
      <c r="R562" s="173"/>
      <c r="S562" s="173" t="s">
        <v>214</v>
      </c>
      <c r="T562" s="174" t="s">
        <v>825</v>
      </c>
      <c r="U562" s="160">
        <v>0.42399999999999999</v>
      </c>
      <c r="V562" s="160">
        <f>ROUND(E562*U562,2)</f>
        <v>13.57</v>
      </c>
      <c r="W562" s="160"/>
      <c r="X562" s="160" t="s">
        <v>238</v>
      </c>
      <c r="Y562" s="151"/>
      <c r="Z562" s="151"/>
      <c r="AA562" s="151"/>
      <c r="AB562" s="151"/>
      <c r="AC562" s="151"/>
      <c r="AD562" s="151"/>
      <c r="AE562" s="151"/>
      <c r="AF562" s="151"/>
      <c r="AG562" s="151" t="s">
        <v>239</v>
      </c>
      <c r="AH562" s="151"/>
      <c r="AI562" s="151"/>
      <c r="AJ562" s="151"/>
      <c r="AK562" s="151"/>
      <c r="AL562" s="151"/>
      <c r="AM562" s="151"/>
      <c r="AN562" s="151"/>
      <c r="AO562" s="151"/>
      <c r="AP562" s="151"/>
      <c r="AQ562" s="151"/>
      <c r="AR562" s="151"/>
      <c r="AS562" s="151"/>
      <c r="AT562" s="151"/>
      <c r="AU562" s="151"/>
      <c r="AV562" s="151"/>
      <c r="AW562" s="151"/>
      <c r="AX562" s="151"/>
      <c r="AY562" s="151"/>
      <c r="AZ562" s="151"/>
      <c r="BA562" s="151"/>
      <c r="BB562" s="151"/>
      <c r="BC562" s="151"/>
      <c r="BD562" s="151"/>
      <c r="BE562" s="151"/>
      <c r="BF562" s="151"/>
      <c r="BG562" s="151"/>
      <c r="BH562" s="151"/>
    </row>
    <row r="563" spans="1:60" outlineLevel="1" x14ac:dyDescent="0.2">
      <c r="A563" s="158"/>
      <c r="B563" s="159"/>
      <c r="C563" s="252" t="s">
        <v>830</v>
      </c>
      <c r="D563" s="253"/>
      <c r="E563" s="253"/>
      <c r="F563" s="253"/>
      <c r="G563" s="253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51"/>
      <c r="Z563" s="151"/>
      <c r="AA563" s="151"/>
      <c r="AB563" s="151"/>
      <c r="AC563" s="151"/>
      <c r="AD563" s="151"/>
      <c r="AE563" s="151"/>
      <c r="AF563" s="151"/>
      <c r="AG563" s="151" t="s">
        <v>180</v>
      </c>
      <c r="AH563" s="151"/>
      <c r="AI563" s="151"/>
      <c r="AJ563" s="151"/>
      <c r="AK563" s="151"/>
      <c r="AL563" s="151"/>
      <c r="AM563" s="151"/>
      <c r="AN563" s="151"/>
      <c r="AO563" s="151"/>
      <c r="AP563" s="151"/>
      <c r="AQ563" s="151"/>
      <c r="AR563" s="151"/>
      <c r="AS563" s="151"/>
      <c r="AT563" s="151"/>
      <c r="AU563" s="151"/>
      <c r="AV563" s="151"/>
      <c r="AW563" s="151"/>
      <c r="AX563" s="151"/>
      <c r="AY563" s="151"/>
      <c r="AZ563" s="151"/>
      <c r="BA563" s="151"/>
      <c r="BB563" s="151"/>
      <c r="BC563" s="151"/>
      <c r="BD563" s="151"/>
      <c r="BE563" s="151"/>
      <c r="BF563" s="151"/>
      <c r="BG563" s="151"/>
      <c r="BH563" s="151"/>
    </row>
    <row r="564" spans="1:60" outlineLevel="1" x14ac:dyDescent="0.2">
      <c r="A564" s="168">
        <v>154</v>
      </c>
      <c r="B564" s="169" t="s">
        <v>831</v>
      </c>
      <c r="C564" s="178" t="s">
        <v>832</v>
      </c>
      <c r="D564" s="170" t="s">
        <v>281</v>
      </c>
      <c r="E564" s="171">
        <v>24</v>
      </c>
      <c r="F564" s="172"/>
      <c r="G564" s="173">
        <f>ROUND(E564*F564,2)</f>
        <v>0</v>
      </c>
      <c r="H564" s="172"/>
      <c r="I564" s="173">
        <f>ROUND(E564*H564,2)</f>
        <v>0</v>
      </c>
      <c r="J564" s="172"/>
      <c r="K564" s="173">
        <f>ROUND(E564*J564,2)</f>
        <v>0</v>
      </c>
      <c r="L564" s="173">
        <v>21</v>
      </c>
      <c r="M564" s="173">
        <f>G564*(1+L564/100)</f>
        <v>0</v>
      </c>
      <c r="N564" s="173">
        <v>4.0000000000000001E-3</v>
      </c>
      <c r="O564" s="173">
        <f>ROUND(E564*N564,2)</f>
        <v>0.1</v>
      </c>
      <c r="P564" s="173">
        <v>0</v>
      </c>
      <c r="Q564" s="173">
        <f>ROUND(E564*P564,2)</f>
        <v>0</v>
      </c>
      <c r="R564" s="173"/>
      <c r="S564" s="173" t="s">
        <v>214</v>
      </c>
      <c r="T564" s="174" t="s">
        <v>176</v>
      </c>
      <c r="U564" s="160">
        <v>4.5999999999999999E-2</v>
      </c>
      <c r="V564" s="160">
        <f>ROUND(E564*U564,2)</f>
        <v>1.1000000000000001</v>
      </c>
      <c r="W564" s="160"/>
      <c r="X564" s="160" t="s">
        <v>238</v>
      </c>
      <c r="Y564" s="151"/>
      <c r="Z564" s="151"/>
      <c r="AA564" s="151"/>
      <c r="AB564" s="151"/>
      <c r="AC564" s="151"/>
      <c r="AD564" s="151"/>
      <c r="AE564" s="151"/>
      <c r="AF564" s="151"/>
      <c r="AG564" s="151" t="s">
        <v>239</v>
      </c>
      <c r="AH564" s="151"/>
      <c r="AI564" s="151"/>
      <c r="AJ564" s="151"/>
      <c r="AK564" s="151"/>
      <c r="AL564" s="151"/>
      <c r="AM564" s="151"/>
      <c r="AN564" s="151"/>
      <c r="AO564" s="151"/>
      <c r="AP564" s="151"/>
      <c r="AQ564" s="151"/>
      <c r="AR564" s="151"/>
      <c r="AS564" s="151"/>
      <c r="AT564" s="151"/>
      <c r="AU564" s="151"/>
      <c r="AV564" s="151"/>
      <c r="AW564" s="151"/>
      <c r="AX564" s="151"/>
      <c r="AY564" s="151"/>
      <c r="AZ564" s="151"/>
      <c r="BA564" s="151"/>
      <c r="BB564" s="151"/>
      <c r="BC564" s="151"/>
      <c r="BD564" s="151"/>
      <c r="BE564" s="151"/>
      <c r="BF564" s="151"/>
      <c r="BG564" s="151"/>
      <c r="BH564" s="151"/>
    </row>
    <row r="565" spans="1:60" ht="22.5" outlineLevel="1" x14ac:dyDescent="0.2">
      <c r="A565" s="158"/>
      <c r="B565" s="159"/>
      <c r="C565" s="252" t="s">
        <v>833</v>
      </c>
      <c r="D565" s="253"/>
      <c r="E565" s="253"/>
      <c r="F565" s="253"/>
      <c r="G565" s="253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51"/>
      <c r="Z565" s="151"/>
      <c r="AA565" s="151"/>
      <c r="AB565" s="151"/>
      <c r="AC565" s="151"/>
      <c r="AD565" s="151"/>
      <c r="AE565" s="151"/>
      <c r="AF565" s="151"/>
      <c r="AG565" s="151" t="s">
        <v>180</v>
      </c>
      <c r="AH565" s="151"/>
      <c r="AI565" s="151"/>
      <c r="AJ565" s="151"/>
      <c r="AK565" s="151"/>
      <c r="AL565" s="151"/>
      <c r="AM565" s="151"/>
      <c r="AN565" s="151"/>
      <c r="AO565" s="151"/>
      <c r="AP565" s="151"/>
      <c r="AQ565" s="151"/>
      <c r="AR565" s="151"/>
      <c r="AS565" s="151"/>
      <c r="AT565" s="151"/>
      <c r="AU565" s="151"/>
      <c r="AV565" s="151"/>
      <c r="AW565" s="151"/>
      <c r="AX565" s="151"/>
      <c r="AY565" s="151"/>
      <c r="AZ565" s="151"/>
      <c r="BA565" s="175" t="str">
        <f>C565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565" s="151"/>
      <c r="BC565" s="151"/>
      <c r="BD565" s="151"/>
      <c r="BE565" s="151"/>
      <c r="BF565" s="151"/>
      <c r="BG565" s="151"/>
      <c r="BH565" s="151"/>
    </row>
    <row r="566" spans="1:60" outlineLevel="1" x14ac:dyDescent="0.2">
      <c r="A566" s="158"/>
      <c r="B566" s="159"/>
      <c r="C566" s="193" t="s">
        <v>834</v>
      </c>
      <c r="D566" s="182"/>
      <c r="E566" s="183">
        <v>24</v>
      </c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51"/>
      <c r="Z566" s="151"/>
      <c r="AA566" s="151"/>
      <c r="AB566" s="151"/>
      <c r="AC566" s="151"/>
      <c r="AD566" s="151"/>
      <c r="AE566" s="151"/>
      <c r="AF566" s="151"/>
      <c r="AG566" s="151" t="s">
        <v>248</v>
      </c>
      <c r="AH566" s="151">
        <v>5</v>
      </c>
      <c r="AI566" s="151"/>
      <c r="AJ566" s="151"/>
      <c r="AK566" s="151"/>
      <c r="AL566" s="151"/>
      <c r="AM566" s="151"/>
      <c r="AN566" s="151"/>
      <c r="AO566" s="151"/>
      <c r="AP566" s="151"/>
      <c r="AQ566" s="151"/>
      <c r="AR566" s="151"/>
      <c r="AS566" s="151"/>
      <c r="AT566" s="151"/>
      <c r="AU566" s="151"/>
      <c r="AV566" s="151"/>
      <c r="AW566" s="151"/>
      <c r="AX566" s="151"/>
      <c r="AY566" s="151"/>
      <c r="AZ566" s="151"/>
      <c r="BA566" s="151"/>
      <c r="BB566" s="151"/>
      <c r="BC566" s="151"/>
      <c r="BD566" s="151"/>
      <c r="BE566" s="151"/>
      <c r="BF566" s="151"/>
      <c r="BG566" s="151"/>
      <c r="BH566" s="151"/>
    </row>
    <row r="567" spans="1:60" outlineLevel="1" x14ac:dyDescent="0.2">
      <c r="A567" s="186">
        <v>155</v>
      </c>
      <c r="B567" s="187" t="s">
        <v>835</v>
      </c>
      <c r="C567" s="196" t="s">
        <v>836</v>
      </c>
      <c r="D567" s="188" t="s">
        <v>251</v>
      </c>
      <c r="E567" s="189">
        <v>6</v>
      </c>
      <c r="F567" s="190"/>
      <c r="G567" s="191">
        <f>ROUND(E567*F567,2)</f>
        <v>0</v>
      </c>
      <c r="H567" s="190"/>
      <c r="I567" s="191">
        <f>ROUND(E567*H567,2)</f>
        <v>0</v>
      </c>
      <c r="J567" s="190"/>
      <c r="K567" s="191">
        <f>ROUND(E567*J567,2)</f>
        <v>0</v>
      </c>
      <c r="L567" s="191">
        <v>21</v>
      </c>
      <c r="M567" s="191">
        <f>G567*(1+L567/100)</f>
        <v>0</v>
      </c>
      <c r="N567" s="191">
        <v>0</v>
      </c>
      <c r="O567" s="191">
        <f>ROUND(E567*N567,2)</f>
        <v>0</v>
      </c>
      <c r="P567" s="191">
        <v>0</v>
      </c>
      <c r="Q567" s="191">
        <f>ROUND(E567*P567,2)</f>
        <v>0</v>
      </c>
      <c r="R567" s="191" t="s">
        <v>446</v>
      </c>
      <c r="S567" s="191" t="s">
        <v>175</v>
      </c>
      <c r="T567" s="192" t="s">
        <v>237</v>
      </c>
      <c r="U567" s="160">
        <v>0</v>
      </c>
      <c r="V567" s="160">
        <f>ROUND(E567*U567,2)</f>
        <v>0</v>
      </c>
      <c r="W567" s="160"/>
      <c r="X567" s="160" t="s">
        <v>447</v>
      </c>
      <c r="Y567" s="151"/>
      <c r="Z567" s="151"/>
      <c r="AA567" s="151"/>
      <c r="AB567" s="151"/>
      <c r="AC567" s="151"/>
      <c r="AD567" s="151"/>
      <c r="AE567" s="151"/>
      <c r="AF567" s="151"/>
      <c r="AG567" s="151" t="s">
        <v>448</v>
      </c>
      <c r="AH567" s="151"/>
      <c r="AI567" s="151"/>
      <c r="AJ567" s="151"/>
      <c r="AK567" s="151"/>
      <c r="AL567" s="151"/>
      <c r="AM567" s="151"/>
      <c r="AN567" s="151"/>
      <c r="AO567" s="151"/>
      <c r="AP567" s="151"/>
      <c r="AQ567" s="151"/>
      <c r="AR567" s="151"/>
      <c r="AS567" s="151"/>
      <c r="AT567" s="151"/>
      <c r="AU567" s="151"/>
      <c r="AV567" s="151"/>
      <c r="AW567" s="151"/>
      <c r="AX567" s="151"/>
      <c r="AY567" s="151"/>
      <c r="AZ567" s="151"/>
      <c r="BA567" s="151"/>
      <c r="BB567" s="151"/>
      <c r="BC567" s="151"/>
      <c r="BD567" s="151"/>
      <c r="BE567" s="151"/>
      <c r="BF567" s="151"/>
      <c r="BG567" s="151"/>
      <c r="BH567" s="151"/>
    </row>
    <row r="568" spans="1:60" outlineLevel="1" x14ac:dyDescent="0.2">
      <c r="A568" s="186">
        <v>156</v>
      </c>
      <c r="B568" s="187" t="s">
        <v>837</v>
      </c>
      <c r="C568" s="196" t="s">
        <v>838</v>
      </c>
      <c r="D568" s="188" t="s">
        <v>251</v>
      </c>
      <c r="E568" s="189">
        <v>2</v>
      </c>
      <c r="F568" s="190"/>
      <c r="G568" s="191">
        <f>ROUND(E568*F568,2)</f>
        <v>0</v>
      </c>
      <c r="H568" s="190"/>
      <c r="I568" s="191">
        <f>ROUND(E568*H568,2)</f>
        <v>0</v>
      </c>
      <c r="J568" s="190"/>
      <c r="K568" s="191">
        <f>ROUND(E568*J568,2)</f>
        <v>0</v>
      </c>
      <c r="L568" s="191">
        <v>21</v>
      </c>
      <c r="M568" s="191">
        <f>G568*(1+L568/100)</f>
        <v>0</v>
      </c>
      <c r="N568" s="191">
        <v>0</v>
      </c>
      <c r="O568" s="191">
        <f>ROUND(E568*N568,2)</f>
        <v>0</v>
      </c>
      <c r="P568" s="191">
        <v>0</v>
      </c>
      <c r="Q568" s="191">
        <f>ROUND(E568*P568,2)</f>
        <v>0</v>
      </c>
      <c r="R568" s="191" t="s">
        <v>446</v>
      </c>
      <c r="S568" s="191" t="s">
        <v>175</v>
      </c>
      <c r="T568" s="192" t="s">
        <v>237</v>
      </c>
      <c r="U568" s="160">
        <v>0</v>
      </c>
      <c r="V568" s="160">
        <f>ROUND(E568*U568,2)</f>
        <v>0</v>
      </c>
      <c r="W568" s="160"/>
      <c r="X568" s="160" t="s">
        <v>447</v>
      </c>
      <c r="Y568" s="151"/>
      <c r="Z568" s="151"/>
      <c r="AA568" s="151"/>
      <c r="AB568" s="151"/>
      <c r="AC568" s="151"/>
      <c r="AD568" s="151"/>
      <c r="AE568" s="151"/>
      <c r="AF568" s="151"/>
      <c r="AG568" s="151" t="s">
        <v>448</v>
      </c>
      <c r="AH568" s="151"/>
      <c r="AI568" s="151"/>
      <c r="AJ568" s="151"/>
      <c r="AK568" s="151"/>
      <c r="AL568" s="151"/>
      <c r="AM568" s="151"/>
      <c r="AN568" s="151"/>
      <c r="AO568" s="151"/>
      <c r="AP568" s="151"/>
      <c r="AQ568" s="151"/>
      <c r="AR568" s="151"/>
      <c r="AS568" s="151"/>
      <c r="AT568" s="151"/>
      <c r="AU568" s="151"/>
      <c r="AV568" s="151"/>
      <c r="AW568" s="151"/>
      <c r="AX568" s="151"/>
      <c r="AY568" s="151"/>
      <c r="AZ568" s="151"/>
      <c r="BA568" s="151"/>
      <c r="BB568" s="151"/>
      <c r="BC568" s="151"/>
      <c r="BD568" s="151"/>
      <c r="BE568" s="151"/>
      <c r="BF568" s="151"/>
      <c r="BG568" s="151"/>
      <c r="BH568" s="151"/>
    </row>
    <row r="569" spans="1:60" x14ac:dyDescent="0.2">
      <c r="A569" s="162" t="s">
        <v>170</v>
      </c>
      <c r="B569" s="163" t="s">
        <v>112</v>
      </c>
      <c r="C569" s="177" t="s">
        <v>113</v>
      </c>
      <c r="D569" s="164"/>
      <c r="E569" s="165"/>
      <c r="F569" s="166"/>
      <c r="G569" s="166">
        <f>SUMIF(AG570:AG584,"&lt;&gt;NOR",G570:G584)</f>
        <v>0</v>
      </c>
      <c r="H569" s="166"/>
      <c r="I569" s="166">
        <f>SUM(I570:I584)</f>
        <v>0</v>
      </c>
      <c r="J569" s="166"/>
      <c r="K569" s="166">
        <f>SUM(K570:K584)</f>
        <v>0</v>
      </c>
      <c r="L569" s="166"/>
      <c r="M569" s="166">
        <f>SUM(M570:M584)</f>
        <v>0</v>
      </c>
      <c r="N569" s="166"/>
      <c r="O569" s="166">
        <f>SUM(O570:O584)</f>
        <v>4.370000000000001</v>
      </c>
      <c r="P569" s="166"/>
      <c r="Q569" s="166">
        <f>SUM(Q570:Q584)</f>
        <v>0</v>
      </c>
      <c r="R569" s="166"/>
      <c r="S569" s="166"/>
      <c r="T569" s="167"/>
      <c r="U569" s="161"/>
      <c r="V569" s="161">
        <f>SUM(V570:V584)</f>
        <v>11.16</v>
      </c>
      <c r="W569" s="161"/>
      <c r="X569" s="161"/>
      <c r="AG569" t="s">
        <v>171</v>
      </c>
    </row>
    <row r="570" spans="1:60" outlineLevel="1" x14ac:dyDescent="0.2">
      <c r="A570" s="168">
        <v>157</v>
      </c>
      <c r="B570" s="169" t="s">
        <v>839</v>
      </c>
      <c r="C570" s="178" t="s">
        <v>840</v>
      </c>
      <c r="D570" s="170" t="s">
        <v>290</v>
      </c>
      <c r="E570" s="171">
        <v>1.7150000000000001</v>
      </c>
      <c r="F570" s="172"/>
      <c r="G570" s="173">
        <f>ROUND(E570*F570,2)</f>
        <v>0</v>
      </c>
      <c r="H570" s="172"/>
      <c r="I570" s="173">
        <f>ROUND(E570*H570,2)</f>
        <v>0</v>
      </c>
      <c r="J570" s="172"/>
      <c r="K570" s="173">
        <f>ROUND(E570*J570,2)</f>
        <v>0</v>
      </c>
      <c r="L570" s="173">
        <v>21</v>
      </c>
      <c r="M570" s="173">
        <f>G570*(1+L570/100)</f>
        <v>0</v>
      </c>
      <c r="N570" s="173">
        <v>1.8050999999999999</v>
      </c>
      <c r="O570" s="173">
        <f>ROUND(E570*N570,2)</f>
        <v>3.1</v>
      </c>
      <c r="P570" s="173">
        <v>0</v>
      </c>
      <c r="Q570" s="173">
        <f>ROUND(E570*P570,2)</f>
        <v>0</v>
      </c>
      <c r="R570" s="173" t="s">
        <v>542</v>
      </c>
      <c r="S570" s="173" t="s">
        <v>175</v>
      </c>
      <c r="T570" s="174" t="s">
        <v>237</v>
      </c>
      <c r="U570" s="160">
        <v>2.68</v>
      </c>
      <c r="V570" s="160">
        <f>ROUND(E570*U570,2)</f>
        <v>4.5999999999999996</v>
      </c>
      <c r="W570" s="160"/>
      <c r="X570" s="160" t="s">
        <v>238</v>
      </c>
      <c r="Y570" s="151"/>
      <c r="Z570" s="151"/>
      <c r="AA570" s="151"/>
      <c r="AB570" s="151"/>
      <c r="AC570" s="151"/>
      <c r="AD570" s="151"/>
      <c r="AE570" s="151"/>
      <c r="AF570" s="151"/>
      <c r="AG570" s="151" t="s">
        <v>239</v>
      </c>
      <c r="AH570" s="151"/>
      <c r="AI570" s="151"/>
      <c r="AJ570" s="151"/>
      <c r="AK570" s="151"/>
      <c r="AL570" s="151"/>
      <c r="AM570" s="151"/>
      <c r="AN570" s="151"/>
      <c r="AO570" s="151"/>
      <c r="AP570" s="151"/>
      <c r="AQ570" s="151"/>
      <c r="AR570" s="151"/>
      <c r="AS570" s="151"/>
      <c r="AT570" s="151"/>
      <c r="AU570" s="151"/>
      <c r="AV570" s="151"/>
      <c r="AW570" s="151"/>
      <c r="AX570" s="151"/>
      <c r="AY570" s="151"/>
      <c r="AZ570" s="151"/>
      <c r="BA570" s="151"/>
      <c r="BB570" s="151"/>
      <c r="BC570" s="151"/>
      <c r="BD570" s="151"/>
      <c r="BE570" s="151"/>
      <c r="BF570" s="151"/>
      <c r="BG570" s="151"/>
      <c r="BH570" s="151"/>
    </row>
    <row r="571" spans="1:60" outlineLevel="1" x14ac:dyDescent="0.2">
      <c r="A571" s="158"/>
      <c r="B571" s="159"/>
      <c r="C571" s="252" t="s">
        <v>841</v>
      </c>
      <c r="D571" s="253"/>
      <c r="E571" s="253"/>
      <c r="F571" s="253"/>
      <c r="G571" s="253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51"/>
      <c r="Z571" s="151"/>
      <c r="AA571" s="151"/>
      <c r="AB571" s="151"/>
      <c r="AC571" s="151"/>
      <c r="AD571" s="151"/>
      <c r="AE571" s="151"/>
      <c r="AF571" s="151"/>
      <c r="AG571" s="151" t="s">
        <v>180</v>
      </c>
      <c r="AH571" s="151"/>
      <c r="AI571" s="151"/>
      <c r="AJ571" s="151"/>
      <c r="AK571" s="151"/>
      <c r="AL571" s="151"/>
      <c r="AM571" s="151"/>
      <c r="AN571" s="151"/>
      <c r="AO571" s="151"/>
      <c r="AP571" s="151"/>
      <c r="AQ571" s="151"/>
      <c r="AR571" s="151"/>
      <c r="AS571" s="151"/>
      <c r="AT571" s="151"/>
      <c r="AU571" s="151"/>
      <c r="AV571" s="151"/>
      <c r="AW571" s="151"/>
      <c r="AX571" s="151"/>
      <c r="AY571" s="151"/>
      <c r="AZ571" s="151"/>
      <c r="BA571" s="175" t="str">
        <f>C571</f>
        <v>Výplň šachty suspenzí, případně zásyp vhodným kamenivem se zhutněním (Edef=45 Mpa) po úroveň zemní pláně.</v>
      </c>
      <c r="BB571" s="151"/>
      <c r="BC571" s="151"/>
      <c r="BD571" s="151"/>
      <c r="BE571" s="151"/>
      <c r="BF571" s="151"/>
      <c r="BG571" s="151"/>
      <c r="BH571" s="151"/>
    </row>
    <row r="572" spans="1:60" outlineLevel="1" x14ac:dyDescent="0.2">
      <c r="A572" s="158"/>
      <c r="B572" s="159"/>
      <c r="C572" s="193" t="s">
        <v>842</v>
      </c>
      <c r="D572" s="182"/>
      <c r="E572" s="183">
        <v>0.62</v>
      </c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51"/>
      <c r="Z572" s="151"/>
      <c r="AA572" s="151"/>
      <c r="AB572" s="151"/>
      <c r="AC572" s="151"/>
      <c r="AD572" s="151"/>
      <c r="AE572" s="151"/>
      <c r="AF572" s="151"/>
      <c r="AG572" s="151" t="s">
        <v>248</v>
      </c>
      <c r="AH572" s="151">
        <v>0</v>
      </c>
      <c r="AI572" s="151"/>
      <c r="AJ572" s="151"/>
      <c r="AK572" s="151"/>
      <c r="AL572" s="151"/>
      <c r="AM572" s="151"/>
      <c r="AN572" s="151"/>
      <c r="AO572" s="151"/>
      <c r="AP572" s="151"/>
      <c r="AQ572" s="151"/>
      <c r="AR572" s="151"/>
      <c r="AS572" s="151"/>
      <c r="AT572" s="151"/>
      <c r="AU572" s="151"/>
      <c r="AV572" s="151"/>
      <c r="AW572" s="151"/>
      <c r="AX572" s="151"/>
      <c r="AY572" s="151"/>
      <c r="AZ572" s="151"/>
      <c r="BA572" s="151"/>
      <c r="BB572" s="151"/>
      <c r="BC572" s="151"/>
      <c r="BD572" s="151"/>
      <c r="BE572" s="151"/>
      <c r="BF572" s="151"/>
      <c r="BG572" s="151"/>
      <c r="BH572" s="151"/>
    </row>
    <row r="573" spans="1:60" outlineLevel="1" x14ac:dyDescent="0.2">
      <c r="A573" s="158"/>
      <c r="B573" s="159"/>
      <c r="C573" s="193" t="s">
        <v>843</v>
      </c>
      <c r="D573" s="182"/>
      <c r="E573" s="183">
        <v>1.095</v>
      </c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51"/>
      <c r="Z573" s="151"/>
      <c r="AA573" s="151"/>
      <c r="AB573" s="151"/>
      <c r="AC573" s="151"/>
      <c r="AD573" s="151"/>
      <c r="AE573" s="151"/>
      <c r="AF573" s="151"/>
      <c r="AG573" s="151" t="s">
        <v>248</v>
      </c>
      <c r="AH573" s="151">
        <v>0</v>
      </c>
      <c r="AI573" s="151"/>
      <c r="AJ573" s="151"/>
      <c r="AK573" s="151"/>
      <c r="AL573" s="151"/>
      <c r="AM573" s="151"/>
      <c r="AN573" s="151"/>
      <c r="AO573" s="151"/>
      <c r="AP573" s="151"/>
      <c r="AQ573" s="151"/>
      <c r="AR573" s="151"/>
      <c r="AS573" s="151"/>
      <c r="AT573" s="151"/>
      <c r="AU573" s="151"/>
      <c r="AV573" s="151"/>
      <c r="AW573" s="151"/>
      <c r="AX573" s="151"/>
      <c r="AY573" s="151"/>
      <c r="AZ573" s="151"/>
      <c r="BA573" s="151"/>
      <c r="BB573" s="151"/>
      <c r="BC573" s="151"/>
      <c r="BD573" s="151"/>
      <c r="BE573" s="151"/>
      <c r="BF573" s="151"/>
      <c r="BG573" s="151"/>
      <c r="BH573" s="151"/>
    </row>
    <row r="574" spans="1:60" outlineLevel="1" x14ac:dyDescent="0.2">
      <c r="A574" s="168">
        <v>158</v>
      </c>
      <c r="B574" s="169" t="s">
        <v>844</v>
      </c>
      <c r="C574" s="178" t="s">
        <v>845</v>
      </c>
      <c r="D574" s="170" t="s">
        <v>846</v>
      </c>
      <c r="E574" s="171">
        <v>30</v>
      </c>
      <c r="F574" s="172"/>
      <c r="G574" s="173">
        <f>ROUND(E574*F574,2)</f>
        <v>0</v>
      </c>
      <c r="H574" s="172"/>
      <c r="I574" s="173">
        <f>ROUND(E574*H574,2)</f>
        <v>0</v>
      </c>
      <c r="J574" s="172"/>
      <c r="K574" s="173">
        <f>ROUND(E574*J574,2)</f>
        <v>0</v>
      </c>
      <c r="L574" s="173">
        <v>21</v>
      </c>
      <c r="M574" s="173">
        <f>G574*(1+L574/100)</f>
        <v>0</v>
      </c>
      <c r="N574" s="173">
        <v>3.184E-2</v>
      </c>
      <c r="O574" s="173">
        <f>ROUND(E574*N574,2)</f>
        <v>0.96</v>
      </c>
      <c r="P574" s="173">
        <v>0</v>
      </c>
      <c r="Q574" s="173">
        <f>ROUND(E574*P574,2)</f>
        <v>0</v>
      </c>
      <c r="R574" s="173" t="s">
        <v>542</v>
      </c>
      <c r="S574" s="173" t="s">
        <v>175</v>
      </c>
      <c r="T574" s="174" t="s">
        <v>237</v>
      </c>
      <c r="U574" s="160">
        <v>0.13269</v>
      </c>
      <c r="V574" s="160">
        <f>ROUND(E574*U574,2)</f>
        <v>3.98</v>
      </c>
      <c r="W574" s="160"/>
      <c r="X574" s="160" t="s">
        <v>238</v>
      </c>
      <c r="Y574" s="151"/>
      <c r="Z574" s="151"/>
      <c r="AA574" s="151"/>
      <c r="AB574" s="151"/>
      <c r="AC574" s="151"/>
      <c r="AD574" s="151"/>
      <c r="AE574" s="151"/>
      <c r="AF574" s="151"/>
      <c r="AG574" s="151" t="s">
        <v>239</v>
      </c>
      <c r="AH574" s="151"/>
      <c r="AI574" s="151"/>
      <c r="AJ574" s="151"/>
      <c r="AK574" s="151"/>
      <c r="AL574" s="151"/>
      <c r="AM574" s="151"/>
      <c r="AN574" s="151"/>
      <c r="AO574" s="151"/>
      <c r="AP574" s="151"/>
      <c r="AQ574" s="151"/>
      <c r="AR574" s="151"/>
      <c r="AS574" s="151"/>
      <c r="AT574" s="151"/>
      <c r="AU574" s="151"/>
      <c r="AV574" s="151"/>
      <c r="AW574" s="151"/>
      <c r="AX574" s="151"/>
      <c r="AY574" s="151"/>
      <c r="AZ574" s="151"/>
      <c r="BA574" s="151"/>
      <c r="BB574" s="151"/>
      <c r="BC574" s="151"/>
      <c r="BD574" s="151"/>
      <c r="BE574" s="151"/>
      <c r="BF574" s="151"/>
      <c r="BG574" s="151"/>
      <c r="BH574" s="151"/>
    </row>
    <row r="575" spans="1:60" outlineLevel="1" x14ac:dyDescent="0.2">
      <c r="A575" s="158"/>
      <c r="B575" s="159"/>
      <c r="C575" s="252" t="s">
        <v>847</v>
      </c>
      <c r="D575" s="253"/>
      <c r="E575" s="253"/>
      <c r="F575" s="253"/>
      <c r="G575" s="253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51"/>
      <c r="Z575" s="151"/>
      <c r="AA575" s="151"/>
      <c r="AB575" s="151"/>
      <c r="AC575" s="151"/>
      <c r="AD575" s="151"/>
      <c r="AE575" s="151"/>
      <c r="AF575" s="151"/>
      <c r="AG575" s="151" t="s">
        <v>180</v>
      </c>
      <c r="AH575" s="151"/>
      <c r="AI575" s="151"/>
      <c r="AJ575" s="151"/>
      <c r="AK575" s="151"/>
      <c r="AL575" s="151"/>
      <c r="AM575" s="151"/>
      <c r="AN575" s="151"/>
      <c r="AO575" s="151"/>
      <c r="AP575" s="151"/>
      <c r="AQ575" s="151"/>
      <c r="AR575" s="151"/>
      <c r="AS575" s="151"/>
      <c r="AT575" s="151"/>
      <c r="AU575" s="151"/>
      <c r="AV575" s="151"/>
      <c r="AW575" s="151"/>
      <c r="AX575" s="151"/>
      <c r="AY575" s="151"/>
      <c r="AZ575" s="151"/>
      <c r="BA575" s="151"/>
      <c r="BB575" s="151"/>
      <c r="BC575" s="151"/>
      <c r="BD575" s="151"/>
      <c r="BE575" s="151"/>
      <c r="BF575" s="151"/>
      <c r="BG575" s="151"/>
      <c r="BH575" s="151"/>
    </row>
    <row r="576" spans="1:60" outlineLevel="1" x14ac:dyDescent="0.2">
      <c r="A576" s="158"/>
      <c r="B576" s="159"/>
      <c r="C576" s="193" t="s">
        <v>848</v>
      </c>
      <c r="D576" s="182"/>
      <c r="E576" s="183">
        <v>30</v>
      </c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51"/>
      <c r="Z576" s="151"/>
      <c r="AA576" s="151"/>
      <c r="AB576" s="151"/>
      <c r="AC576" s="151"/>
      <c r="AD576" s="151"/>
      <c r="AE576" s="151"/>
      <c r="AF576" s="151"/>
      <c r="AG576" s="151" t="s">
        <v>248</v>
      </c>
      <c r="AH576" s="151">
        <v>0</v>
      </c>
      <c r="AI576" s="151"/>
      <c r="AJ576" s="151"/>
      <c r="AK576" s="151"/>
      <c r="AL576" s="151"/>
      <c r="AM576" s="151"/>
      <c r="AN576" s="151"/>
      <c r="AO576" s="151"/>
      <c r="AP576" s="151"/>
      <c r="AQ576" s="151"/>
      <c r="AR576" s="151"/>
      <c r="AS576" s="151"/>
      <c r="AT576" s="151"/>
      <c r="AU576" s="151"/>
      <c r="AV576" s="151"/>
      <c r="AW576" s="151"/>
      <c r="AX576" s="151"/>
      <c r="AY576" s="151"/>
      <c r="AZ576" s="151"/>
      <c r="BA576" s="151"/>
      <c r="BB576" s="151"/>
      <c r="BC576" s="151"/>
      <c r="BD576" s="151"/>
      <c r="BE576" s="151"/>
      <c r="BF576" s="151"/>
      <c r="BG576" s="151"/>
      <c r="BH576" s="151"/>
    </row>
    <row r="577" spans="1:60" outlineLevel="1" x14ac:dyDescent="0.2">
      <c r="A577" s="168">
        <v>159</v>
      </c>
      <c r="B577" s="169" t="s">
        <v>849</v>
      </c>
      <c r="C577" s="178" t="s">
        <v>850</v>
      </c>
      <c r="D577" s="170" t="s">
        <v>251</v>
      </c>
      <c r="E577" s="171">
        <v>2</v>
      </c>
      <c r="F577" s="172"/>
      <c r="G577" s="173">
        <f>ROUND(E577*F577,2)</f>
        <v>0</v>
      </c>
      <c r="H577" s="172"/>
      <c r="I577" s="173">
        <f>ROUND(E577*H577,2)</f>
        <v>0</v>
      </c>
      <c r="J577" s="172"/>
      <c r="K577" s="173">
        <f>ROUND(E577*J577,2)</f>
        <v>0</v>
      </c>
      <c r="L577" s="173">
        <v>21</v>
      </c>
      <c r="M577" s="173">
        <f>G577*(1+L577/100)</f>
        <v>0</v>
      </c>
      <c r="N577" s="173">
        <v>7.4999999999999997E-2</v>
      </c>
      <c r="O577" s="173">
        <f>ROUND(E577*N577,2)</f>
        <v>0.15</v>
      </c>
      <c r="P577" s="173">
        <v>0</v>
      </c>
      <c r="Q577" s="173">
        <f>ROUND(E577*P577,2)</f>
        <v>0</v>
      </c>
      <c r="R577" s="173"/>
      <c r="S577" s="173" t="s">
        <v>214</v>
      </c>
      <c r="T577" s="174" t="s">
        <v>176</v>
      </c>
      <c r="U577" s="160">
        <v>0</v>
      </c>
      <c r="V577" s="160">
        <f>ROUND(E577*U577,2)</f>
        <v>0</v>
      </c>
      <c r="W577" s="160"/>
      <c r="X577" s="160" t="s">
        <v>238</v>
      </c>
      <c r="Y577" s="151"/>
      <c r="Z577" s="151"/>
      <c r="AA577" s="151"/>
      <c r="AB577" s="151"/>
      <c r="AC577" s="151"/>
      <c r="AD577" s="151"/>
      <c r="AE577" s="151"/>
      <c r="AF577" s="151"/>
      <c r="AG577" s="151" t="s">
        <v>239</v>
      </c>
      <c r="AH577" s="151"/>
      <c r="AI577" s="151"/>
      <c r="AJ577" s="151"/>
      <c r="AK577" s="151"/>
      <c r="AL577" s="151"/>
      <c r="AM577" s="151"/>
      <c r="AN577" s="151"/>
      <c r="AO577" s="151"/>
      <c r="AP577" s="151"/>
      <c r="AQ577" s="151"/>
      <c r="AR577" s="151"/>
      <c r="AS577" s="151"/>
      <c r="AT577" s="151"/>
      <c r="AU577" s="151"/>
      <c r="AV577" s="151"/>
      <c r="AW577" s="151"/>
      <c r="AX577" s="151"/>
      <c r="AY577" s="151"/>
      <c r="AZ577" s="151"/>
      <c r="BA577" s="151"/>
      <c r="BB577" s="151"/>
      <c r="BC577" s="151"/>
      <c r="BD577" s="151"/>
      <c r="BE577" s="151"/>
      <c r="BF577" s="151"/>
      <c r="BG577" s="151"/>
      <c r="BH577" s="151"/>
    </row>
    <row r="578" spans="1:60" outlineLevel="1" x14ac:dyDescent="0.2">
      <c r="A578" s="158"/>
      <c r="B578" s="159"/>
      <c r="C578" s="193" t="s">
        <v>851</v>
      </c>
      <c r="D578" s="182"/>
      <c r="E578" s="183">
        <v>2</v>
      </c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51"/>
      <c r="Z578" s="151"/>
      <c r="AA578" s="151"/>
      <c r="AB578" s="151"/>
      <c r="AC578" s="151"/>
      <c r="AD578" s="151"/>
      <c r="AE578" s="151"/>
      <c r="AF578" s="151"/>
      <c r="AG578" s="151" t="s">
        <v>248</v>
      </c>
      <c r="AH578" s="151">
        <v>5</v>
      </c>
      <c r="AI578" s="151"/>
      <c r="AJ578" s="151"/>
      <c r="AK578" s="151"/>
      <c r="AL578" s="151"/>
      <c r="AM578" s="151"/>
      <c r="AN578" s="151"/>
      <c r="AO578" s="151"/>
      <c r="AP578" s="151"/>
      <c r="AQ578" s="151"/>
      <c r="AR578" s="151"/>
      <c r="AS578" s="151"/>
      <c r="AT578" s="151"/>
      <c r="AU578" s="151"/>
      <c r="AV578" s="151"/>
      <c r="AW578" s="151"/>
      <c r="AX578" s="151"/>
      <c r="AY578" s="151"/>
      <c r="AZ578" s="151"/>
      <c r="BA578" s="151"/>
      <c r="BB578" s="151"/>
      <c r="BC578" s="151"/>
      <c r="BD578" s="151"/>
      <c r="BE578" s="151"/>
      <c r="BF578" s="151"/>
      <c r="BG578" s="151"/>
      <c r="BH578" s="151"/>
    </row>
    <row r="579" spans="1:60" outlineLevel="1" x14ac:dyDescent="0.2">
      <c r="A579" s="168">
        <v>160</v>
      </c>
      <c r="B579" s="169" t="s">
        <v>852</v>
      </c>
      <c r="C579" s="178" t="s">
        <v>853</v>
      </c>
      <c r="D579" s="170" t="s">
        <v>251</v>
      </c>
      <c r="E579" s="171">
        <v>1</v>
      </c>
      <c r="F579" s="172"/>
      <c r="G579" s="173">
        <f>ROUND(E579*F579,2)</f>
        <v>0</v>
      </c>
      <c r="H579" s="172"/>
      <c r="I579" s="173">
        <f>ROUND(E579*H579,2)</f>
        <v>0</v>
      </c>
      <c r="J579" s="172"/>
      <c r="K579" s="173">
        <f>ROUND(E579*J579,2)</f>
        <v>0</v>
      </c>
      <c r="L579" s="173">
        <v>21</v>
      </c>
      <c r="M579" s="173">
        <f>G579*(1+L579/100)</f>
        <v>0</v>
      </c>
      <c r="N579" s="173">
        <v>8.5000000000000006E-2</v>
      </c>
      <c r="O579" s="173">
        <f>ROUND(E579*N579,2)</f>
        <v>0.09</v>
      </c>
      <c r="P579" s="173">
        <v>0</v>
      </c>
      <c r="Q579" s="173">
        <f>ROUND(E579*P579,2)</f>
        <v>0</v>
      </c>
      <c r="R579" s="173"/>
      <c r="S579" s="173" t="s">
        <v>214</v>
      </c>
      <c r="T579" s="174" t="s">
        <v>176</v>
      </c>
      <c r="U579" s="160">
        <v>2.5750000000000002</v>
      </c>
      <c r="V579" s="160">
        <f>ROUND(E579*U579,2)</f>
        <v>2.58</v>
      </c>
      <c r="W579" s="160"/>
      <c r="X579" s="160" t="s">
        <v>238</v>
      </c>
      <c r="Y579" s="151"/>
      <c r="Z579" s="151"/>
      <c r="AA579" s="151"/>
      <c r="AB579" s="151"/>
      <c r="AC579" s="151"/>
      <c r="AD579" s="151"/>
      <c r="AE579" s="151"/>
      <c r="AF579" s="151"/>
      <c r="AG579" s="151" t="s">
        <v>239</v>
      </c>
      <c r="AH579" s="151"/>
      <c r="AI579" s="151"/>
      <c r="AJ579" s="151"/>
      <c r="AK579" s="151"/>
      <c r="AL579" s="151"/>
      <c r="AM579" s="151"/>
      <c r="AN579" s="151"/>
      <c r="AO579" s="151"/>
      <c r="AP579" s="151"/>
      <c r="AQ579" s="151"/>
      <c r="AR579" s="151"/>
      <c r="AS579" s="151"/>
      <c r="AT579" s="151"/>
      <c r="AU579" s="151"/>
      <c r="AV579" s="151"/>
      <c r="AW579" s="151"/>
      <c r="AX579" s="151"/>
      <c r="AY579" s="151"/>
      <c r="AZ579" s="151"/>
      <c r="BA579" s="151"/>
      <c r="BB579" s="151"/>
      <c r="BC579" s="151"/>
      <c r="BD579" s="151"/>
      <c r="BE579" s="151"/>
      <c r="BF579" s="151"/>
      <c r="BG579" s="151"/>
      <c r="BH579" s="151"/>
    </row>
    <row r="580" spans="1:60" outlineLevel="1" x14ac:dyDescent="0.2">
      <c r="A580" s="158"/>
      <c r="B580" s="159"/>
      <c r="C580" s="193" t="s">
        <v>854</v>
      </c>
      <c r="D580" s="182"/>
      <c r="E580" s="183">
        <v>1</v>
      </c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51"/>
      <c r="Z580" s="151"/>
      <c r="AA580" s="151"/>
      <c r="AB580" s="151"/>
      <c r="AC580" s="151"/>
      <c r="AD580" s="151"/>
      <c r="AE580" s="151"/>
      <c r="AF580" s="151"/>
      <c r="AG580" s="151" t="s">
        <v>248</v>
      </c>
      <c r="AH580" s="151">
        <v>5</v>
      </c>
      <c r="AI580" s="151"/>
      <c r="AJ580" s="151"/>
      <c r="AK580" s="151"/>
      <c r="AL580" s="151"/>
      <c r="AM580" s="151"/>
      <c r="AN580" s="151"/>
      <c r="AO580" s="151"/>
      <c r="AP580" s="151"/>
      <c r="AQ580" s="151"/>
      <c r="AR580" s="151"/>
      <c r="AS580" s="151"/>
      <c r="AT580" s="151"/>
      <c r="AU580" s="151"/>
      <c r="AV580" s="151"/>
      <c r="AW580" s="151"/>
      <c r="AX580" s="151"/>
      <c r="AY580" s="151"/>
      <c r="AZ580" s="151"/>
      <c r="BA580" s="151"/>
      <c r="BB580" s="151"/>
      <c r="BC580" s="151"/>
      <c r="BD580" s="151"/>
      <c r="BE580" s="151"/>
      <c r="BF580" s="151"/>
      <c r="BG580" s="151"/>
      <c r="BH580" s="151"/>
    </row>
    <row r="581" spans="1:60" outlineLevel="1" x14ac:dyDescent="0.2">
      <c r="A581" s="168">
        <v>161</v>
      </c>
      <c r="B581" s="169" t="s">
        <v>855</v>
      </c>
      <c r="C581" s="178" t="s">
        <v>856</v>
      </c>
      <c r="D581" s="170" t="s">
        <v>251</v>
      </c>
      <c r="E581" s="171">
        <v>2</v>
      </c>
      <c r="F581" s="172"/>
      <c r="G581" s="173">
        <f>ROUND(E581*F581,2)</f>
        <v>0</v>
      </c>
      <c r="H581" s="172"/>
      <c r="I581" s="173">
        <f>ROUND(E581*H581,2)</f>
        <v>0</v>
      </c>
      <c r="J581" s="172"/>
      <c r="K581" s="173">
        <f>ROUND(E581*J581,2)</f>
        <v>0</v>
      </c>
      <c r="L581" s="173">
        <v>21</v>
      </c>
      <c r="M581" s="173">
        <f>G581*(1+L581/100)</f>
        <v>0</v>
      </c>
      <c r="N581" s="173">
        <v>0.02</v>
      </c>
      <c r="O581" s="173">
        <f>ROUND(E581*N581,2)</f>
        <v>0.04</v>
      </c>
      <c r="P581" s="173">
        <v>0</v>
      </c>
      <c r="Q581" s="173">
        <f>ROUND(E581*P581,2)</f>
        <v>0</v>
      </c>
      <c r="R581" s="173"/>
      <c r="S581" s="173" t="s">
        <v>214</v>
      </c>
      <c r="T581" s="174" t="s">
        <v>176</v>
      </c>
      <c r="U581" s="160">
        <v>0</v>
      </c>
      <c r="V581" s="160">
        <f>ROUND(E581*U581,2)</f>
        <v>0</v>
      </c>
      <c r="W581" s="160"/>
      <c r="X581" s="160" t="s">
        <v>447</v>
      </c>
      <c r="Y581" s="151"/>
      <c r="Z581" s="151"/>
      <c r="AA581" s="151"/>
      <c r="AB581" s="151"/>
      <c r="AC581" s="151"/>
      <c r="AD581" s="151"/>
      <c r="AE581" s="151"/>
      <c r="AF581" s="151"/>
      <c r="AG581" s="151" t="s">
        <v>448</v>
      </c>
      <c r="AH581" s="151"/>
      <c r="AI581" s="151"/>
      <c r="AJ581" s="151"/>
      <c r="AK581" s="151"/>
      <c r="AL581" s="151"/>
      <c r="AM581" s="151"/>
      <c r="AN581" s="151"/>
      <c r="AO581" s="151"/>
      <c r="AP581" s="151"/>
      <c r="AQ581" s="151"/>
      <c r="AR581" s="151"/>
      <c r="AS581" s="151"/>
      <c r="AT581" s="151"/>
      <c r="AU581" s="151"/>
      <c r="AV581" s="151"/>
      <c r="AW581" s="151"/>
      <c r="AX581" s="151"/>
      <c r="AY581" s="151"/>
      <c r="AZ581" s="151"/>
      <c r="BA581" s="151"/>
      <c r="BB581" s="151"/>
      <c r="BC581" s="151"/>
      <c r="BD581" s="151"/>
      <c r="BE581" s="151"/>
      <c r="BF581" s="151"/>
      <c r="BG581" s="151"/>
      <c r="BH581" s="151"/>
    </row>
    <row r="582" spans="1:60" outlineLevel="1" x14ac:dyDescent="0.2">
      <c r="A582" s="158"/>
      <c r="B582" s="159"/>
      <c r="C582" s="252" t="s">
        <v>857</v>
      </c>
      <c r="D582" s="253"/>
      <c r="E582" s="253"/>
      <c r="F582" s="253"/>
      <c r="G582" s="253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51"/>
      <c r="Z582" s="151"/>
      <c r="AA582" s="151"/>
      <c r="AB582" s="151"/>
      <c r="AC582" s="151"/>
      <c r="AD582" s="151"/>
      <c r="AE582" s="151"/>
      <c r="AF582" s="151"/>
      <c r="AG582" s="151" t="s">
        <v>180</v>
      </c>
      <c r="AH582" s="151"/>
      <c r="AI582" s="151"/>
      <c r="AJ582" s="151"/>
      <c r="AK582" s="151"/>
      <c r="AL582" s="151"/>
      <c r="AM582" s="151"/>
      <c r="AN582" s="151"/>
      <c r="AO582" s="151"/>
      <c r="AP582" s="151"/>
      <c r="AQ582" s="151"/>
      <c r="AR582" s="151"/>
      <c r="AS582" s="151"/>
      <c r="AT582" s="151"/>
      <c r="AU582" s="151"/>
      <c r="AV582" s="151"/>
      <c r="AW582" s="151"/>
      <c r="AX582" s="151"/>
      <c r="AY582" s="151"/>
      <c r="AZ582" s="151"/>
      <c r="BA582" s="151"/>
      <c r="BB582" s="151"/>
      <c r="BC582" s="151"/>
      <c r="BD582" s="151"/>
      <c r="BE582" s="151"/>
      <c r="BF582" s="151"/>
      <c r="BG582" s="151"/>
      <c r="BH582" s="151"/>
    </row>
    <row r="583" spans="1:60" outlineLevel="1" x14ac:dyDescent="0.2">
      <c r="A583" s="168">
        <v>162</v>
      </c>
      <c r="B583" s="169" t="s">
        <v>858</v>
      </c>
      <c r="C583" s="178" t="s">
        <v>859</v>
      </c>
      <c r="D583" s="170" t="s">
        <v>251</v>
      </c>
      <c r="E583" s="171">
        <v>1</v>
      </c>
      <c r="F583" s="172"/>
      <c r="G583" s="173">
        <f>ROUND(E583*F583,2)</f>
        <v>0</v>
      </c>
      <c r="H583" s="172"/>
      <c r="I583" s="173">
        <f>ROUND(E583*H583,2)</f>
        <v>0</v>
      </c>
      <c r="J583" s="172"/>
      <c r="K583" s="173">
        <f>ROUND(E583*J583,2)</f>
        <v>0</v>
      </c>
      <c r="L583" s="173">
        <v>21</v>
      </c>
      <c r="M583" s="173">
        <f>G583*(1+L583/100)</f>
        <v>0</v>
      </c>
      <c r="N583" s="173">
        <v>3.4000000000000002E-2</v>
      </c>
      <c r="O583" s="173">
        <f>ROUND(E583*N583,2)</f>
        <v>0.03</v>
      </c>
      <c r="P583" s="173">
        <v>0</v>
      </c>
      <c r="Q583" s="173">
        <f>ROUND(E583*P583,2)</f>
        <v>0</v>
      </c>
      <c r="R583" s="173"/>
      <c r="S583" s="173" t="s">
        <v>214</v>
      </c>
      <c r="T583" s="174" t="s">
        <v>176</v>
      </c>
      <c r="U583" s="160">
        <v>0</v>
      </c>
      <c r="V583" s="160">
        <f>ROUND(E583*U583,2)</f>
        <v>0</v>
      </c>
      <c r="W583" s="160"/>
      <c r="X583" s="160" t="s">
        <v>447</v>
      </c>
      <c r="Y583" s="151"/>
      <c r="Z583" s="151"/>
      <c r="AA583" s="151"/>
      <c r="AB583" s="151"/>
      <c r="AC583" s="151"/>
      <c r="AD583" s="151"/>
      <c r="AE583" s="151"/>
      <c r="AF583" s="151"/>
      <c r="AG583" s="151" t="s">
        <v>448</v>
      </c>
      <c r="AH583" s="151"/>
      <c r="AI583" s="151"/>
      <c r="AJ583" s="151"/>
      <c r="AK583" s="151"/>
      <c r="AL583" s="151"/>
      <c r="AM583" s="151"/>
      <c r="AN583" s="151"/>
      <c r="AO583" s="151"/>
      <c r="AP583" s="151"/>
      <c r="AQ583" s="151"/>
      <c r="AR583" s="151"/>
      <c r="AS583" s="151"/>
      <c r="AT583" s="151"/>
      <c r="AU583" s="151"/>
      <c r="AV583" s="151"/>
      <c r="AW583" s="151"/>
      <c r="AX583" s="151"/>
      <c r="AY583" s="151"/>
      <c r="AZ583" s="151"/>
      <c r="BA583" s="151"/>
      <c r="BB583" s="151"/>
      <c r="BC583" s="151"/>
      <c r="BD583" s="151"/>
      <c r="BE583" s="151"/>
      <c r="BF583" s="151"/>
      <c r="BG583" s="151"/>
      <c r="BH583" s="151"/>
    </row>
    <row r="584" spans="1:60" outlineLevel="1" x14ac:dyDescent="0.2">
      <c r="A584" s="158"/>
      <c r="B584" s="159"/>
      <c r="C584" s="252" t="s">
        <v>857</v>
      </c>
      <c r="D584" s="253"/>
      <c r="E584" s="253"/>
      <c r="F584" s="253"/>
      <c r="G584" s="253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51"/>
      <c r="Z584" s="151"/>
      <c r="AA584" s="151"/>
      <c r="AB584" s="151"/>
      <c r="AC584" s="151"/>
      <c r="AD584" s="151"/>
      <c r="AE584" s="151"/>
      <c r="AF584" s="151"/>
      <c r="AG584" s="151" t="s">
        <v>180</v>
      </c>
      <c r="AH584" s="151"/>
      <c r="AI584" s="151"/>
      <c r="AJ584" s="151"/>
      <c r="AK584" s="151"/>
      <c r="AL584" s="151"/>
      <c r="AM584" s="151"/>
      <c r="AN584" s="151"/>
      <c r="AO584" s="151"/>
      <c r="AP584" s="151"/>
      <c r="AQ584" s="151"/>
      <c r="AR584" s="151"/>
      <c r="AS584" s="151"/>
      <c r="AT584" s="151"/>
      <c r="AU584" s="151"/>
      <c r="AV584" s="151"/>
      <c r="AW584" s="151"/>
      <c r="AX584" s="151"/>
      <c r="AY584" s="151"/>
      <c r="AZ584" s="151"/>
      <c r="BA584" s="151"/>
      <c r="BB584" s="151"/>
      <c r="BC584" s="151"/>
      <c r="BD584" s="151"/>
      <c r="BE584" s="151"/>
      <c r="BF584" s="151"/>
      <c r="BG584" s="151"/>
      <c r="BH584" s="151"/>
    </row>
    <row r="585" spans="1:60" x14ac:dyDescent="0.2">
      <c r="A585" s="162" t="s">
        <v>170</v>
      </c>
      <c r="B585" s="163" t="s">
        <v>114</v>
      </c>
      <c r="C585" s="177" t="s">
        <v>115</v>
      </c>
      <c r="D585" s="164"/>
      <c r="E585" s="165"/>
      <c r="F585" s="166"/>
      <c r="G585" s="166">
        <f>SUMIF(AG586:AG596,"&lt;&gt;NOR",G586:G596)</f>
        <v>0</v>
      </c>
      <c r="H585" s="166"/>
      <c r="I585" s="166">
        <f>SUM(I586:I596)</f>
        <v>0</v>
      </c>
      <c r="J585" s="166"/>
      <c r="K585" s="166">
        <f>SUM(K586:K596)</f>
        <v>0</v>
      </c>
      <c r="L585" s="166"/>
      <c r="M585" s="166">
        <f>SUM(M586:M596)</f>
        <v>0</v>
      </c>
      <c r="N585" s="166"/>
      <c r="O585" s="166">
        <f>SUM(O586:O596)</f>
        <v>0</v>
      </c>
      <c r="P585" s="166"/>
      <c r="Q585" s="166">
        <f>SUM(Q586:Q596)</f>
        <v>0.54</v>
      </c>
      <c r="R585" s="166"/>
      <c r="S585" s="166"/>
      <c r="T585" s="167"/>
      <c r="U585" s="161"/>
      <c r="V585" s="161">
        <f>SUM(V586:V596)</f>
        <v>9.82</v>
      </c>
      <c r="W585" s="161"/>
      <c r="X585" s="161"/>
      <c r="AG585" t="s">
        <v>171</v>
      </c>
    </row>
    <row r="586" spans="1:60" ht="33.75" outlineLevel="1" x14ac:dyDescent="0.2">
      <c r="A586" s="168">
        <v>163</v>
      </c>
      <c r="B586" s="169" t="s">
        <v>860</v>
      </c>
      <c r="C586" s="178" t="s">
        <v>861</v>
      </c>
      <c r="D586" s="170" t="s">
        <v>251</v>
      </c>
      <c r="E586" s="171">
        <v>6</v>
      </c>
      <c r="F586" s="172"/>
      <c r="G586" s="173">
        <f>ROUND(E586*F586,2)</f>
        <v>0</v>
      </c>
      <c r="H586" s="172"/>
      <c r="I586" s="173">
        <f>ROUND(E586*H586,2)</f>
        <v>0</v>
      </c>
      <c r="J586" s="172"/>
      <c r="K586" s="173">
        <f>ROUND(E586*J586,2)</f>
        <v>0</v>
      </c>
      <c r="L586" s="173">
        <v>21</v>
      </c>
      <c r="M586" s="173">
        <f>G586*(1+L586/100)</f>
        <v>0</v>
      </c>
      <c r="N586" s="173">
        <v>0</v>
      </c>
      <c r="O586" s="173">
        <f>ROUND(E586*N586,2)</f>
        <v>0</v>
      </c>
      <c r="P586" s="173">
        <v>8.2000000000000003E-2</v>
      </c>
      <c r="Q586" s="173">
        <f>ROUND(E586*P586,2)</f>
        <v>0.49</v>
      </c>
      <c r="R586" s="173" t="s">
        <v>271</v>
      </c>
      <c r="S586" s="173" t="s">
        <v>175</v>
      </c>
      <c r="T586" s="174" t="s">
        <v>237</v>
      </c>
      <c r="U586" s="160">
        <v>0.58799999999999997</v>
      </c>
      <c r="V586" s="160">
        <f>ROUND(E586*U586,2)</f>
        <v>3.53</v>
      </c>
      <c r="W586" s="160"/>
      <c r="X586" s="160" t="s">
        <v>238</v>
      </c>
      <c r="Y586" s="151"/>
      <c r="Z586" s="151"/>
      <c r="AA586" s="151"/>
      <c r="AB586" s="151"/>
      <c r="AC586" s="151"/>
      <c r="AD586" s="151"/>
      <c r="AE586" s="151"/>
      <c r="AF586" s="151"/>
      <c r="AG586" s="151" t="s">
        <v>239</v>
      </c>
      <c r="AH586" s="151"/>
      <c r="AI586" s="151"/>
      <c r="AJ586" s="151"/>
      <c r="AK586" s="151"/>
      <c r="AL586" s="151"/>
      <c r="AM586" s="151"/>
      <c r="AN586" s="151"/>
      <c r="AO586" s="151"/>
      <c r="AP586" s="151"/>
      <c r="AQ586" s="151"/>
      <c r="AR586" s="151"/>
      <c r="AS586" s="151"/>
      <c r="AT586" s="151"/>
      <c r="AU586" s="151"/>
      <c r="AV586" s="151"/>
      <c r="AW586" s="151"/>
      <c r="AX586" s="151"/>
      <c r="AY586" s="151"/>
      <c r="AZ586" s="151"/>
      <c r="BA586" s="151"/>
      <c r="BB586" s="151"/>
      <c r="BC586" s="151"/>
      <c r="BD586" s="151"/>
      <c r="BE586" s="151"/>
      <c r="BF586" s="151"/>
      <c r="BG586" s="151"/>
      <c r="BH586" s="151"/>
    </row>
    <row r="587" spans="1:60" outlineLevel="1" x14ac:dyDescent="0.2">
      <c r="A587" s="158"/>
      <c r="B587" s="159"/>
      <c r="C587" s="264" t="s">
        <v>862</v>
      </c>
      <c r="D587" s="265"/>
      <c r="E587" s="265"/>
      <c r="F587" s="265"/>
      <c r="G587" s="265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51"/>
      <c r="Z587" s="151"/>
      <c r="AA587" s="151"/>
      <c r="AB587" s="151"/>
      <c r="AC587" s="151"/>
      <c r="AD587" s="151"/>
      <c r="AE587" s="151"/>
      <c r="AF587" s="151"/>
      <c r="AG587" s="151" t="s">
        <v>241</v>
      </c>
      <c r="AH587" s="151"/>
      <c r="AI587" s="151"/>
      <c r="AJ587" s="151"/>
      <c r="AK587" s="151"/>
      <c r="AL587" s="151"/>
      <c r="AM587" s="151"/>
      <c r="AN587" s="151"/>
      <c r="AO587" s="151"/>
      <c r="AP587" s="151"/>
      <c r="AQ587" s="151"/>
      <c r="AR587" s="151"/>
      <c r="AS587" s="151"/>
      <c r="AT587" s="151"/>
      <c r="AU587" s="151"/>
      <c r="AV587" s="151"/>
      <c r="AW587" s="151"/>
      <c r="AX587" s="151"/>
      <c r="AY587" s="151"/>
      <c r="AZ587" s="151"/>
      <c r="BA587" s="175" t="str">
        <f>C587</f>
        <v>s uložením hmot na skládku na vzdálenost do 3 m nebo s naložením na dopravní prostředek, se zásypem jam a jeho zhutněním</v>
      </c>
      <c r="BB587" s="151"/>
      <c r="BC587" s="151"/>
      <c r="BD587" s="151"/>
      <c r="BE587" s="151"/>
      <c r="BF587" s="151"/>
      <c r="BG587" s="151"/>
      <c r="BH587" s="151"/>
    </row>
    <row r="588" spans="1:60" outlineLevel="1" x14ac:dyDescent="0.2">
      <c r="A588" s="168">
        <v>164</v>
      </c>
      <c r="B588" s="169" t="s">
        <v>863</v>
      </c>
      <c r="C588" s="178" t="s">
        <v>864</v>
      </c>
      <c r="D588" s="170" t="s">
        <v>251</v>
      </c>
      <c r="E588" s="171">
        <v>12</v>
      </c>
      <c r="F588" s="172"/>
      <c r="G588" s="173">
        <f>ROUND(E588*F588,2)</f>
        <v>0</v>
      </c>
      <c r="H588" s="172"/>
      <c r="I588" s="173">
        <f>ROUND(E588*H588,2)</f>
        <v>0</v>
      </c>
      <c r="J588" s="172"/>
      <c r="K588" s="173">
        <f>ROUND(E588*J588,2)</f>
        <v>0</v>
      </c>
      <c r="L588" s="173">
        <v>21</v>
      </c>
      <c r="M588" s="173">
        <f>G588*(1+L588/100)</f>
        <v>0</v>
      </c>
      <c r="N588" s="173">
        <v>0</v>
      </c>
      <c r="O588" s="173">
        <f>ROUND(E588*N588,2)</f>
        <v>0</v>
      </c>
      <c r="P588" s="173">
        <v>4.0000000000000001E-3</v>
      </c>
      <c r="Q588" s="173">
        <f>ROUND(E588*P588,2)</f>
        <v>0.05</v>
      </c>
      <c r="R588" s="173" t="s">
        <v>271</v>
      </c>
      <c r="S588" s="173" t="s">
        <v>175</v>
      </c>
      <c r="T588" s="174" t="s">
        <v>237</v>
      </c>
      <c r="U588" s="160">
        <v>0.17399999999999999</v>
      </c>
      <c r="V588" s="160">
        <f>ROUND(E588*U588,2)</f>
        <v>2.09</v>
      </c>
      <c r="W588" s="160"/>
      <c r="X588" s="160" t="s">
        <v>238</v>
      </c>
      <c r="Y588" s="151"/>
      <c r="Z588" s="151"/>
      <c r="AA588" s="151"/>
      <c r="AB588" s="151"/>
      <c r="AC588" s="151"/>
      <c r="AD588" s="151"/>
      <c r="AE588" s="151"/>
      <c r="AF588" s="151"/>
      <c r="AG588" s="151" t="s">
        <v>239</v>
      </c>
      <c r="AH588" s="151"/>
      <c r="AI588" s="151"/>
      <c r="AJ588" s="151"/>
      <c r="AK588" s="151"/>
      <c r="AL588" s="151"/>
      <c r="AM588" s="151"/>
      <c r="AN588" s="151"/>
      <c r="AO588" s="151"/>
      <c r="AP588" s="151"/>
      <c r="AQ588" s="151"/>
      <c r="AR588" s="151"/>
      <c r="AS588" s="151"/>
      <c r="AT588" s="151"/>
      <c r="AU588" s="151"/>
      <c r="AV588" s="151"/>
      <c r="AW588" s="151"/>
      <c r="AX588" s="151"/>
      <c r="AY588" s="151"/>
      <c r="AZ588" s="151"/>
      <c r="BA588" s="151"/>
      <c r="BB588" s="151"/>
      <c r="BC588" s="151"/>
      <c r="BD588" s="151"/>
      <c r="BE588" s="151"/>
      <c r="BF588" s="151"/>
      <c r="BG588" s="151"/>
      <c r="BH588" s="151"/>
    </row>
    <row r="589" spans="1:60" outlineLevel="1" x14ac:dyDescent="0.2">
      <c r="A589" s="158"/>
      <c r="B589" s="159"/>
      <c r="C589" s="264" t="s">
        <v>865</v>
      </c>
      <c r="D589" s="265"/>
      <c r="E589" s="265"/>
      <c r="F589" s="265"/>
      <c r="G589" s="265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51"/>
      <c r="Z589" s="151"/>
      <c r="AA589" s="151"/>
      <c r="AB589" s="151"/>
      <c r="AC589" s="151"/>
      <c r="AD589" s="151"/>
      <c r="AE589" s="151"/>
      <c r="AF589" s="151"/>
      <c r="AG589" s="151" t="s">
        <v>241</v>
      </c>
      <c r="AH589" s="151"/>
      <c r="AI589" s="151"/>
      <c r="AJ589" s="151"/>
      <c r="AK589" s="151"/>
      <c r="AL589" s="151"/>
      <c r="AM589" s="151"/>
      <c r="AN589" s="151"/>
      <c r="AO589" s="151"/>
      <c r="AP589" s="151"/>
      <c r="AQ589" s="151"/>
      <c r="AR589" s="151"/>
      <c r="AS589" s="151"/>
      <c r="AT589" s="151"/>
      <c r="AU589" s="151"/>
      <c r="AV589" s="151"/>
      <c r="AW589" s="151"/>
      <c r="AX589" s="151"/>
      <c r="AY589" s="151"/>
      <c r="AZ589" s="151"/>
      <c r="BA589" s="151"/>
      <c r="BB589" s="151"/>
      <c r="BC589" s="151"/>
      <c r="BD589" s="151"/>
      <c r="BE589" s="151"/>
      <c r="BF589" s="151"/>
      <c r="BG589" s="151"/>
      <c r="BH589" s="151"/>
    </row>
    <row r="590" spans="1:60" outlineLevel="1" x14ac:dyDescent="0.2">
      <c r="A590" s="168">
        <v>165</v>
      </c>
      <c r="B590" s="169" t="s">
        <v>866</v>
      </c>
      <c r="C590" s="178" t="s">
        <v>867</v>
      </c>
      <c r="D590" s="170" t="s">
        <v>281</v>
      </c>
      <c r="E590" s="171">
        <v>4.5</v>
      </c>
      <c r="F590" s="172"/>
      <c r="G590" s="173">
        <f>ROUND(E590*F590,2)</f>
        <v>0</v>
      </c>
      <c r="H590" s="172"/>
      <c r="I590" s="173">
        <f>ROUND(E590*H590,2)</f>
        <v>0</v>
      </c>
      <c r="J590" s="172"/>
      <c r="K590" s="173">
        <f>ROUND(E590*J590,2)</f>
        <v>0</v>
      </c>
      <c r="L590" s="173">
        <v>21</v>
      </c>
      <c r="M590" s="173">
        <f>G590*(1+L590/100)</f>
        <v>0</v>
      </c>
      <c r="N590" s="173">
        <v>0</v>
      </c>
      <c r="O590" s="173">
        <f>ROUND(E590*N590,2)</f>
        <v>0</v>
      </c>
      <c r="P590" s="173">
        <v>0</v>
      </c>
      <c r="Q590" s="173">
        <f>ROUND(E590*P590,2)</f>
        <v>0</v>
      </c>
      <c r="R590" s="173"/>
      <c r="S590" s="173" t="s">
        <v>214</v>
      </c>
      <c r="T590" s="174" t="s">
        <v>176</v>
      </c>
      <c r="U590" s="160">
        <v>0.36</v>
      </c>
      <c r="V590" s="160">
        <f>ROUND(E590*U590,2)</f>
        <v>1.62</v>
      </c>
      <c r="W590" s="160"/>
      <c r="X590" s="160" t="s">
        <v>238</v>
      </c>
      <c r="Y590" s="151"/>
      <c r="Z590" s="151"/>
      <c r="AA590" s="151"/>
      <c r="AB590" s="151"/>
      <c r="AC590" s="151"/>
      <c r="AD590" s="151"/>
      <c r="AE590" s="151"/>
      <c r="AF590" s="151"/>
      <c r="AG590" s="151" t="s">
        <v>239</v>
      </c>
      <c r="AH590" s="151"/>
      <c r="AI590" s="151"/>
      <c r="AJ590" s="151"/>
      <c r="AK590" s="151"/>
      <c r="AL590" s="151"/>
      <c r="AM590" s="151"/>
      <c r="AN590" s="151"/>
      <c r="AO590" s="151"/>
      <c r="AP590" s="151"/>
      <c r="AQ590" s="151"/>
      <c r="AR590" s="151"/>
      <c r="AS590" s="151"/>
      <c r="AT590" s="151"/>
      <c r="AU590" s="151"/>
      <c r="AV590" s="151"/>
      <c r="AW590" s="151"/>
      <c r="AX590" s="151"/>
      <c r="AY590" s="151"/>
      <c r="AZ590" s="151"/>
      <c r="BA590" s="151"/>
      <c r="BB590" s="151"/>
      <c r="BC590" s="151"/>
      <c r="BD590" s="151"/>
      <c r="BE590" s="151"/>
      <c r="BF590" s="151"/>
      <c r="BG590" s="151"/>
      <c r="BH590" s="151"/>
    </row>
    <row r="591" spans="1:60" outlineLevel="1" x14ac:dyDescent="0.2">
      <c r="A591" s="158"/>
      <c r="B591" s="159"/>
      <c r="C591" s="252" t="s">
        <v>868</v>
      </c>
      <c r="D591" s="253"/>
      <c r="E591" s="253"/>
      <c r="F591" s="253"/>
      <c r="G591" s="253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51"/>
      <c r="Z591" s="151"/>
      <c r="AA591" s="151"/>
      <c r="AB591" s="151"/>
      <c r="AC591" s="151"/>
      <c r="AD591" s="151"/>
      <c r="AE591" s="151"/>
      <c r="AF591" s="151"/>
      <c r="AG591" s="151" t="s">
        <v>180</v>
      </c>
      <c r="AH591" s="151"/>
      <c r="AI591" s="151"/>
      <c r="AJ591" s="151"/>
      <c r="AK591" s="151"/>
      <c r="AL591" s="151"/>
      <c r="AM591" s="151"/>
      <c r="AN591" s="151"/>
      <c r="AO591" s="151"/>
      <c r="AP591" s="151"/>
      <c r="AQ591" s="151"/>
      <c r="AR591" s="151"/>
      <c r="AS591" s="151"/>
      <c r="AT591" s="151"/>
      <c r="AU591" s="151"/>
      <c r="AV591" s="151"/>
      <c r="AW591" s="151"/>
      <c r="AX591" s="151"/>
      <c r="AY591" s="151"/>
      <c r="AZ591" s="151"/>
      <c r="BA591" s="175" t="str">
        <f>C591</f>
        <v>Odstranění zábradlí s naložením na dopravní prostředek. Odvezení, uložení a poplatek na nejbližší řízené skládce.</v>
      </c>
      <c r="BB591" s="151"/>
      <c r="BC591" s="151"/>
      <c r="BD591" s="151"/>
      <c r="BE591" s="151"/>
      <c r="BF591" s="151"/>
      <c r="BG591" s="151"/>
      <c r="BH591" s="151"/>
    </row>
    <row r="592" spans="1:60" outlineLevel="1" x14ac:dyDescent="0.2">
      <c r="A592" s="158"/>
      <c r="B592" s="159"/>
      <c r="C592" s="193" t="s">
        <v>869</v>
      </c>
      <c r="D592" s="182"/>
      <c r="E592" s="183">
        <v>4.5</v>
      </c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51"/>
      <c r="Z592" s="151"/>
      <c r="AA592" s="151"/>
      <c r="AB592" s="151"/>
      <c r="AC592" s="151"/>
      <c r="AD592" s="151"/>
      <c r="AE592" s="151"/>
      <c r="AF592" s="151"/>
      <c r="AG592" s="151" t="s">
        <v>248</v>
      </c>
      <c r="AH592" s="151">
        <v>0</v>
      </c>
      <c r="AI592" s="151"/>
      <c r="AJ592" s="151"/>
      <c r="AK592" s="151"/>
      <c r="AL592" s="151"/>
      <c r="AM592" s="151"/>
      <c r="AN592" s="151"/>
      <c r="AO592" s="151"/>
      <c r="AP592" s="151"/>
      <c r="AQ592" s="151"/>
      <c r="AR592" s="151"/>
      <c r="AS592" s="151"/>
      <c r="AT592" s="151"/>
      <c r="AU592" s="151"/>
      <c r="AV592" s="151"/>
      <c r="AW592" s="151"/>
      <c r="AX592" s="151"/>
      <c r="AY592" s="151"/>
      <c r="AZ592" s="151"/>
      <c r="BA592" s="151"/>
      <c r="BB592" s="151"/>
      <c r="BC592" s="151"/>
      <c r="BD592" s="151"/>
      <c r="BE592" s="151"/>
      <c r="BF592" s="151"/>
      <c r="BG592" s="151"/>
      <c r="BH592" s="151"/>
    </row>
    <row r="593" spans="1:60" outlineLevel="1" x14ac:dyDescent="0.2">
      <c r="A593" s="168">
        <v>166</v>
      </c>
      <c r="B593" s="169" t="s">
        <v>870</v>
      </c>
      <c r="C593" s="178" t="s">
        <v>871</v>
      </c>
      <c r="D593" s="170" t="s">
        <v>251</v>
      </c>
      <c r="E593" s="171">
        <v>2</v>
      </c>
      <c r="F593" s="172"/>
      <c r="G593" s="173">
        <f>ROUND(E593*F593,2)</f>
        <v>0</v>
      </c>
      <c r="H593" s="172"/>
      <c r="I593" s="173">
        <f>ROUND(E593*H593,2)</f>
        <v>0</v>
      </c>
      <c r="J593" s="172"/>
      <c r="K593" s="173">
        <f>ROUND(E593*J593,2)</f>
        <v>0</v>
      </c>
      <c r="L593" s="173">
        <v>21</v>
      </c>
      <c r="M593" s="173">
        <f>G593*(1+L593/100)</f>
        <v>0</v>
      </c>
      <c r="N593" s="173">
        <v>0</v>
      </c>
      <c r="O593" s="173">
        <f>ROUND(E593*N593,2)</f>
        <v>0</v>
      </c>
      <c r="P593" s="173">
        <v>0</v>
      </c>
      <c r="Q593" s="173">
        <f>ROUND(E593*P593,2)</f>
        <v>0</v>
      </c>
      <c r="R593" s="173"/>
      <c r="S593" s="173" t="s">
        <v>214</v>
      </c>
      <c r="T593" s="174" t="s">
        <v>176</v>
      </c>
      <c r="U593" s="160">
        <v>0</v>
      </c>
      <c r="V593" s="160">
        <f>ROUND(E593*U593,2)</f>
        <v>0</v>
      </c>
      <c r="W593" s="160"/>
      <c r="X593" s="160" t="s">
        <v>238</v>
      </c>
      <c r="Y593" s="151"/>
      <c r="Z593" s="151"/>
      <c r="AA593" s="151"/>
      <c r="AB593" s="151"/>
      <c r="AC593" s="151"/>
      <c r="AD593" s="151"/>
      <c r="AE593" s="151"/>
      <c r="AF593" s="151"/>
      <c r="AG593" s="151" t="s">
        <v>239</v>
      </c>
      <c r="AH593" s="151"/>
      <c r="AI593" s="151"/>
      <c r="AJ593" s="151"/>
      <c r="AK593" s="151"/>
      <c r="AL593" s="151"/>
      <c r="AM593" s="151"/>
      <c r="AN593" s="151"/>
      <c r="AO593" s="151"/>
      <c r="AP593" s="151"/>
      <c r="AQ593" s="151"/>
      <c r="AR593" s="151"/>
      <c r="AS593" s="151"/>
      <c r="AT593" s="151"/>
      <c r="AU593" s="151"/>
      <c r="AV593" s="151"/>
      <c r="AW593" s="151"/>
      <c r="AX593" s="151"/>
      <c r="AY593" s="151"/>
      <c r="AZ593" s="151"/>
      <c r="BA593" s="151"/>
      <c r="BB593" s="151"/>
      <c r="BC593" s="151"/>
      <c r="BD593" s="151"/>
      <c r="BE593" s="151"/>
      <c r="BF593" s="151"/>
      <c r="BG593" s="151"/>
      <c r="BH593" s="151"/>
    </row>
    <row r="594" spans="1:60" outlineLevel="1" x14ac:dyDescent="0.2">
      <c r="A594" s="158"/>
      <c r="B594" s="159"/>
      <c r="C594" s="252" t="s">
        <v>872</v>
      </c>
      <c r="D594" s="253"/>
      <c r="E594" s="253"/>
      <c r="F594" s="253"/>
      <c r="G594" s="253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51"/>
      <c r="Z594" s="151"/>
      <c r="AA594" s="151"/>
      <c r="AB594" s="151"/>
      <c r="AC594" s="151"/>
      <c r="AD594" s="151"/>
      <c r="AE594" s="151"/>
      <c r="AF594" s="151"/>
      <c r="AG594" s="151" t="s">
        <v>180</v>
      </c>
      <c r="AH594" s="151"/>
      <c r="AI594" s="151"/>
      <c r="AJ594" s="151"/>
      <c r="AK594" s="151"/>
      <c r="AL594" s="151"/>
      <c r="AM594" s="151"/>
      <c r="AN594" s="151"/>
      <c r="AO594" s="151"/>
      <c r="AP594" s="151"/>
      <c r="AQ594" s="151"/>
      <c r="AR594" s="151"/>
      <c r="AS594" s="151"/>
      <c r="AT594" s="151"/>
      <c r="AU594" s="151"/>
      <c r="AV594" s="151"/>
      <c r="AW594" s="151"/>
      <c r="AX594" s="151"/>
      <c r="AY594" s="151"/>
      <c r="AZ594" s="151"/>
      <c r="BA594" s="175" t="str">
        <f>C594</f>
        <v>Odpadkový koš odvezen a uložen na meziskládku a dovezen zpět na místo upotřebení. Nezapočteno do odvozu a uložení na skládku.</v>
      </c>
      <c r="BB594" s="151"/>
      <c r="BC594" s="151"/>
      <c r="BD594" s="151"/>
      <c r="BE594" s="151"/>
      <c r="BF594" s="151"/>
      <c r="BG594" s="151"/>
      <c r="BH594" s="151"/>
    </row>
    <row r="595" spans="1:60" outlineLevel="1" x14ac:dyDescent="0.2">
      <c r="A595" s="168">
        <v>167</v>
      </c>
      <c r="B595" s="169" t="s">
        <v>873</v>
      </c>
      <c r="C595" s="178" t="s">
        <v>874</v>
      </c>
      <c r="D595" s="170" t="s">
        <v>875</v>
      </c>
      <c r="E595" s="171">
        <v>1</v>
      </c>
      <c r="F595" s="172"/>
      <c r="G595" s="173">
        <f>ROUND(E595*F595,2)</f>
        <v>0</v>
      </c>
      <c r="H595" s="172"/>
      <c r="I595" s="173">
        <f>ROUND(E595*H595,2)</f>
        <v>0</v>
      </c>
      <c r="J595" s="172"/>
      <c r="K595" s="173">
        <f>ROUND(E595*J595,2)</f>
        <v>0</v>
      </c>
      <c r="L595" s="173">
        <v>21</v>
      </c>
      <c r="M595" s="173">
        <f>G595*(1+L595/100)</f>
        <v>0</v>
      </c>
      <c r="N595" s="173">
        <v>0</v>
      </c>
      <c r="O595" s="173">
        <f>ROUND(E595*N595,2)</f>
        <v>0</v>
      </c>
      <c r="P595" s="173">
        <v>0</v>
      </c>
      <c r="Q595" s="173">
        <f>ROUND(E595*P595,2)</f>
        <v>0</v>
      </c>
      <c r="R595" s="173"/>
      <c r="S595" s="173" t="s">
        <v>214</v>
      </c>
      <c r="T595" s="174" t="s">
        <v>176</v>
      </c>
      <c r="U595" s="160">
        <v>2.5750000000000002</v>
      </c>
      <c r="V595" s="160">
        <f>ROUND(E595*U595,2)</f>
        <v>2.58</v>
      </c>
      <c r="W595" s="160"/>
      <c r="X595" s="160" t="s">
        <v>238</v>
      </c>
      <c r="Y595" s="151"/>
      <c r="Z595" s="151"/>
      <c r="AA595" s="151"/>
      <c r="AB595" s="151"/>
      <c r="AC595" s="151"/>
      <c r="AD595" s="151"/>
      <c r="AE595" s="151"/>
      <c r="AF595" s="151"/>
      <c r="AG595" s="151" t="s">
        <v>239</v>
      </c>
      <c r="AH595" s="151"/>
      <c r="AI595" s="151"/>
      <c r="AJ595" s="151"/>
      <c r="AK595" s="151"/>
      <c r="AL595" s="151"/>
      <c r="AM595" s="151"/>
      <c r="AN595" s="151"/>
      <c r="AO595" s="151"/>
      <c r="AP595" s="151"/>
      <c r="AQ595" s="151"/>
      <c r="AR595" s="151"/>
      <c r="AS595" s="151"/>
      <c r="AT595" s="151"/>
      <c r="AU595" s="151"/>
      <c r="AV595" s="151"/>
      <c r="AW595" s="151"/>
      <c r="AX595" s="151"/>
      <c r="AY595" s="151"/>
      <c r="AZ595" s="151"/>
      <c r="BA595" s="151"/>
      <c r="BB595" s="151"/>
      <c r="BC595" s="151"/>
      <c r="BD595" s="151"/>
      <c r="BE595" s="151"/>
      <c r="BF595" s="151"/>
      <c r="BG595" s="151"/>
      <c r="BH595" s="151"/>
    </row>
    <row r="596" spans="1:60" outlineLevel="1" x14ac:dyDescent="0.2">
      <c r="A596" s="158"/>
      <c r="B596" s="159"/>
      <c r="C596" s="252" t="s">
        <v>876</v>
      </c>
      <c r="D596" s="253"/>
      <c r="E596" s="253"/>
      <c r="F596" s="253"/>
      <c r="G596" s="253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51"/>
      <c r="Z596" s="151"/>
      <c r="AA596" s="151"/>
      <c r="AB596" s="151"/>
      <c r="AC596" s="151"/>
      <c r="AD596" s="151"/>
      <c r="AE596" s="151"/>
      <c r="AF596" s="151"/>
      <c r="AG596" s="151" t="s">
        <v>180</v>
      </c>
      <c r="AH596" s="151"/>
      <c r="AI596" s="151"/>
      <c r="AJ596" s="151"/>
      <c r="AK596" s="151"/>
      <c r="AL596" s="151"/>
      <c r="AM596" s="151"/>
      <c r="AN596" s="151"/>
      <c r="AO596" s="151"/>
      <c r="AP596" s="151"/>
      <c r="AQ596" s="151"/>
      <c r="AR596" s="151"/>
      <c r="AS596" s="151"/>
      <c r="AT596" s="151"/>
      <c r="AU596" s="151"/>
      <c r="AV596" s="151"/>
      <c r="AW596" s="151"/>
      <c r="AX596" s="151"/>
      <c r="AY596" s="151"/>
      <c r="AZ596" s="151"/>
      <c r="BA596" s="175" t="str">
        <f>C596</f>
        <v>Lavička odvezena a uložena na meziskládku a dovezena zpět na místo upotřebení. Nezapočteno do odvozu a uložení na skládku.</v>
      </c>
      <c r="BB596" s="151"/>
      <c r="BC596" s="151"/>
      <c r="BD596" s="151"/>
      <c r="BE596" s="151"/>
      <c r="BF596" s="151"/>
      <c r="BG596" s="151"/>
      <c r="BH596" s="151"/>
    </row>
    <row r="597" spans="1:60" x14ac:dyDescent="0.2">
      <c r="A597" s="162" t="s">
        <v>170</v>
      </c>
      <c r="B597" s="163" t="s">
        <v>116</v>
      </c>
      <c r="C597" s="177" t="s">
        <v>117</v>
      </c>
      <c r="D597" s="164"/>
      <c r="E597" s="165"/>
      <c r="F597" s="166"/>
      <c r="G597" s="166">
        <f>SUMIF(AG598:AG601,"&lt;&gt;NOR",G598:G601)</f>
        <v>0</v>
      </c>
      <c r="H597" s="166"/>
      <c r="I597" s="166">
        <f>SUM(I598:I601)</f>
        <v>0</v>
      </c>
      <c r="J597" s="166"/>
      <c r="K597" s="166">
        <f>SUM(K598:K601)</f>
        <v>0</v>
      </c>
      <c r="L597" s="166"/>
      <c r="M597" s="166">
        <f>SUM(M598:M601)</f>
        <v>0</v>
      </c>
      <c r="N597" s="166"/>
      <c r="O597" s="166">
        <f>SUM(O598:O601)</f>
        <v>0</v>
      </c>
      <c r="P597" s="166"/>
      <c r="Q597" s="166">
        <f>SUM(Q598:Q601)</f>
        <v>534.39</v>
      </c>
      <c r="R597" s="166"/>
      <c r="S597" s="166"/>
      <c r="T597" s="167"/>
      <c r="U597" s="161"/>
      <c r="V597" s="161">
        <f>SUM(V598:V601)</f>
        <v>22.96</v>
      </c>
      <c r="W597" s="161"/>
      <c r="X597" s="161"/>
      <c r="AG597" t="s">
        <v>171</v>
      </c>
    </row>
    <row r="598" spans="1:60" ht="22.5" outlineLevel="1" x14ac:dyDescent="0.2">
      <c r="A598" s="186">
        <v>168</v>
      </c>
      <c r="B598" s="187" t="s">
        <v>877</v>
      </c>
      <c r="C598" s="196" t="s">
        <v>878</v>
      </c>
      <c r="D598" s="188" t="s">
        <v>235</v>
      </c>
      <c r="E598" s="189">
        <v>917.8</v>
      </c>
      <c r="F598" s="190"/>
      <c r="G598" s="191">
        <f>ROUND(E598*F598,2)</f>
        <v>0</v>
      </c>
      <c r="H598" s="190"/>
      <c r="I598" s="191">
        <f>ROUND(E598*H598,2)</f>
        <v>0</v>
      </c>
      <c r="J598" s="190"/>
      <c r="K598" s="191">
        <f>ROUND(E598*J598,2)</f>
        <v>0</v>
      </c>
      <c r="L598" s="191">
        <v>21</v>
      </c>
      <c r="M598" s="191">
        <f>G598*(1+L598/100)</f>
        <v>0</v>
      </c>
      <c r="N598" s="191">
        <v>0</v>
      </c>
      <c r="O598" s="191">
        <f>ROUND(E598*N598,2)</f>
        <v>0</v>
      </c>
      <c r="P598" s="191">
        <v>0.51085999999999998</v>
      </c>
      <c r="Q598" s="191">
        <f>ROUND(E598*P598,2)</f>
        <v>468.87</v>
      </c>
      <c r="R598" s="191" t="s">
        <v>271</v>
      </c>
      <c r="S598" s="191" t="s">
        <v>175</v>
      </c>
      <c r="T598" s="192" t="s">
        <v>237</v>
      </c>
      <c r="U598" s="160">
        <v>2.1999999999999999E-2</v>
      </c>
      <c r="V598" s="160">
        <f>ROUND(E598*U598,2)</f>
        <v>20.190000000000001</v>
      </c>
      <c r="W598" s="160"/>
      <c r="X598" s="160" t="s">
        <v>238</v>
      </c>
      <c r="Y598" s="151"/>
      <c r="Z598" s="151"/>
      <c r="AA598" s="151"/>
      <c r="AB598" s="151"/>
      <c r="AC598" s="151"/>
      <c r="AD598" s="151"/>
      <c r="AE598" s="151"/>
      <c r="AF598" s="151"/>
      <c r="AG598" s="151" t="s">
        <v>239</v>
      </c>
      <c r="AH598" s="151"/>
      <c r="AI598" s="151"/>
      <c r="AJ598" s="151"/>
      <c r="AK598" s="151"/>
      <c r="AL598" s="151"/>
      <c r="AM598" s="151"/>
      <c r="AN598" s="151"/>
      <c r="AO598" s="151"/>
      <c r="AP598" s="151"/>
      <c r="AQ598" s="151"/>
      <c r="AR598" s="151"/>
      <c r="AS598" s="151"/>
      <c r="AT598" s="151"/>
      <c r="AU598" s="151"/>
      <c r="AV598" s="151"/>
      <c r="AW598" s="151"/>
      <c r="AX598" s="151"/>
      <c r="AY598" s="151"/>
      <c r="AZ598" s="151"/>
      <c r="BA598" s="151"/>
      <c r="BB598" s="151"/>
      <c r="BC598" s="151"/>
      <c r="BD598" s="151"/>
      <c r="BE598" s="151"/>
      <c r="BF598" s="151"/>
      <c r="BG598" s="151"/>
      <c r="BH598" s="151"/>
    </row>
    <row r="599" spans="1:60" ht="22.5" outlineLevel="1" x14ac:dyDescent="0.2">
      <c r="A599" s="186">
        <v>169</v>
      </c>
      <c r="B599" s="187" t="s">
        <v>879</v>
      </c>
      <c r="C599" s="196" t="s">
        <v>880</v>
      </c>
      <c r="D599" s="188" t="s">
        <v>235</v>
      </c>
      <c r="E599" s="189">
        <v>102.6</v>
      </c>
      <c r="F599" s="190"/>
      <c r="G599" s="191">
        <f>ROUND(E599*F599,2)</f>
        <v>0</v>
      </c>
      <c r="H599" s="190"/>
      <c r="I599" s="191">
        <f>ROUND(E599*H599,2)</f>
        <v>0</v>
      </c>
      <c r="J599" s="190"/>
      <c r="K599" s="191">
        <f>ROUND(E599*J599,2)</f>
        <v>0</v>
      </c>
      <c r="L599" s="191">
        <v>21</v>
      </c>
      <c r="M599" s="191">
        <f>G599*(1+L599/100)</f>
        <v>0</v>
      </c>
      <c r="N599" s="191">
        <v>0</v>
      </c>
      <c r="O599" s="191">
        <f>ROUND(E599*N599,2)</f>
        <v>0</v>
      </c>
      <c r="P599" s="191">
        <v>0.63856999999999997</v>
      </c>
      <c r="Q599" s="191">
        <f>ROUND(E599*P599,2)</f>
        <v>65.52</v>
      </c>
      <c r="R599" s="191" t="s">
        <v>271</v>
      </c>
      <c r="S599" s="191" t="s">
        <v>175</v>
      </c>
      <c r="T599" s="192" t="s">
        <v>237</v>
      </c>
      <c r="U599" s="160">
        <v>2.7E-2</v>
      </c>
      <c r="V599" s="160">
        <f>ROUND(E599*U599,2)</f>
        <v>2.77</v>
      </c>
      <c r="W599" s="160"/>
      <c r="X599" s="160" t="s">
        <v>238</v>
      </c>
      <c r="Y599" s="151"/>
      <c r="Z599" s="151"/>
      <c r="AA599" s="151"/>
      <c r="AB599" s="151"/>
      <c r="AC599" s="151"/>
      <c r="AD599" s="151"/>
      <c r="AE599" s="151"/>
      <c r="AF599" s="151"/>
      <c r="AG599" s="151" t="s">
        <v>239</v>
      </c>
      <c r="AH599" s="151"/>
      <c r="AI599" s="151"/>
      <c r="AJ599" s="151"/>
      <c r="AK599" s="151"/>
      <c r="AL599" s="151"/>
      <c r="AM599" s="151"/>
      <c r="AN599" s="151"/>
      <c r="AO599" s="151"/>
      <c r="AP599" s="151"/>
      <c r="AQ599" s="151"/>
      <c r="AR599" s="151"/>
      <c r="AS599" s="151"/>
      <c r="AT599" s="151"/>
      <c r="AU599" s="151"/>
      <c r="AV599" s="151"/>
      <c r="AW599" s="151"/>
      <c r="AX599" s="151"/>
      <c r="AY599" s="151"/>
      <c r="AZ599" s="151"/>
      <c r="BA599" s="151"/>
      <c r="BB599" s="151"/>
      <c r="BC599" s="151"/>
      <c r="BD599" s="151"/>
      <c r="BE599" s="151"/>
      <c r="BF599" s="151"/>
      <c r="BG599" s="151"/>
      <c r="BH599" s="151"/>
    </row>
    <row r="600" spans="1:60" outlineLevel="1" x14ac:dyDescent="0.2">
      <c r="A600" s="168">
        <v>170</v>
      </c>
      <c r="B600" s="169" t="s">
        <v>881</v>
      </c>
      <c r="C600" s="178" t="s">
        <v>882</v>
      </c>
      <c r="D600" s="170" t="s">
        <v>445</v>
      </c>
      <c r="E600" s="171">
        <v>534.38499999999999</v>
      </c>
      <c r="F600" s="172"/>
      <c r="G600" s="173">
        <f>ROUND(E600*F600,2)</f>
        <v>0</v>
      </c>
      <c r="H600" s="172"/>
      <c r="I600" s="173">
        <f>ROUND(E600*H600,2)</f>
        <v>0</v>
      </c>
      <c r="J600" s="172"/>
      <c r="K600" s="173">
        <f>ROUND(E600*J600,2)</f>
        <v>0</v>
      </c>
      <c r="L600" s="173">
        <v>21</v>
      </c>
      <c r="M600" s="173">
        <f>G600*(1+L600/100)</f>
        <v>0</v>
      </c>
      <c r="N600" s="173">
        <v>0</v>
      </c>
      <c r="O600" s="173">
        <f>ROUND(E600*N600,2)</f>
        <v>0</v>
      </c>
      <c r="P600" s="173">
        <v>0</v>
      </c>
      <c r="Q600" s="173">
        <f>ROUND(E600*P600,2)</f>
        <v>0</v>
      </c>
      <c r="R600" s="173"/>
      <c r="S600" s="173" t="s">
        <v>175</v>
      </c>
      <c r="T600" s="174" t="s">
        <v>176</v>
      </c>
      <c r="U600" s="160">
        <v>0</v>
      </c>
      <c r="V600" s="160">
        <f>ROUND(E600*U600,2)</f>
        <v>0</v>
      </c>
      <c r="W600" s="160"/>
      <c r="X600" s="160" t="s">
        <v>238</v>
      </c>
      <c r="Y600" s="151"/>
      <c r="Z600" s="151"/>
      <c r="AA600" s="151"/>
      <c r="AB600" s="151"/>
      <c r="AC600" s="151"/>
      <c r="AD600" s="151"/>
      <c r="AE600" s="151"/>
      <c r="AF600" s="151"/>
      <c r="AG600" s="151" t="s">
        <v>239</v>
      </c>
      <c r="AH600" s="151"/>
      <c r="AI600" s="151"/>
      <c r="AJ600" s="151"/>
      <c r="AK600" s="151"/>
      <c r="AL600" s="151"/>
      <c r="AM600" s="151"/>
      <c r="AN600" s="151"/>
      <c r="AO600" s="151"/>
      <c r="AP600" s="151"/>
      <c r="AQ600" s="151"/>
      <c r="AR600" s="151"/>
      <c r="AS600" s="151"/>
      <c r="AT600" s="151"/>
      <c r="AU600" s="151"/>
      <c r="AV600" s="151"/>
      <c r="AW600" s="151"/>
      <c r="AX600" s="151"/>
      <c r="AY600" s="151"/>
      <c r="AZ600" s="151"/>
      <c r="BA600" s="151"/>
      <c r="BB600" s="151"/>
      <c r="BC600" s="151"/>
      <c r="BD600" s="151"/>
      <c r="BE600" s="151"/>
      <c r="BF600" s="151"/>
      <c r="BG600" s="151"/>
      <c r="BH600" s="151"/>
    </row>
    <row r="601" spans="1:60" outlineLevel="1" x14ac:dyDescent="0.2">
      <c r="A601" s="158"/>
      <c r="B601" s="159"/>
      <c r="C601" s="252" t="s">
        <v>883</v>
      </c>
      <c r="D601" s="253"/>
      <c r="E601" s="253"/>
      <c r="F601" s="253"/>
      <c r="G601" s="253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51"/>
      <c r="Z601" s="151"/>
      <c r="AA601" s="151"/>
      <c r="AB601" s="151"/>
      <c r="AC601" s="151"/>
      <c r="AD601" s="151"/>
      <c r="AE601" s="151"/>
      <c r="AF601" s="151"/>
      <c r="AG601" s="151" t="s">
        <v>180</v>
      </c>
      <c r="AH601" s="151"/>
      <c r="AI601" s="151"/>
      <c r="AJ601" s="151"/>
      <c r="AK601" s="151"/>
      <c r="AL601" s="151"/>
      <c r="AM601" s="151"/>
      <c r="AN601" s="151"/>
      <c r="AO601" s="151"/>
      <c r="AP601" s="151"/>
      <c r="AQ601" s="151"/>
      <c r="AR601" s="151"/>
      <c r="AS601" s="151"/>
      <c r="AT601" s="151"/>
      <c r="AU601" s="151"/>
      <c r="AV601" s="151"/>
      <c r="AW601" s="151"/>
      <c r="AX601" s="151"/>
      <c r="AY601" s="151"/>
      <c r="AZ601" s="151"/>
      <c r="BA601" s="151"/>
      <c r="BB601" s="151"/>
      <c r="BC601" s="151"/>
      <c r="BD601" s="151"/>
      <c r="BE601" s="151"/>
      <c r="BF601" s="151"/>
      <c r="BG601" s="151"/>
      <c r="BH601" s="151"/>
    </row>
    <row r="602" spans="1:60" x14ac:dyDescent="0.2">
      <c r="A602" s="162" t="s">
        <v>170</v>
      </c>
      <c r="B602" s="163" t="s">
        <v>118</v>
      </c>
      <c r="C602" s="177" t="s">
        <v>119</v>
      </c>
      <c r="D602" s="164"/>
      <c r="E602" s="165"/>
      <c r="F602" s="166"/>
      <c r="G602" s="166">
        <f>SUMIF(AG603:AG611,"&lt;&gt;NOR",G603:G611)</f>
        <v>0</v>
      </c>
      <c r="H602" s="166"/>
      <c r="I602" s="166">
        <f>SUM(I603:I611)</f>
        <v>0</v>
      </c>
      <c r="J602" s="166"/>
      <c r="K602" s="166">
        <f>SUM(K603:K611)</f>
        <v>0</v>
      </c>
      <c r="L602" s="166"/>
      <c r="M602" s="166">
        <f>SUM(M603:M611)</f>
        <v>0</v>
      </c>
      <c r="N602" s="166"/>
      <c r="O602" s="166">
        <f>SUM(O603:O611)</f>
        <v>0</v>
      </c>
      <c r="P602" s="166"/>
      <c r="Q602" s="166">
        <f>SUM(Q603:Q611)</f>
        <v>327.3</v>
      </c>
      <c r="R602" s="166"/>
      <c r="S602" s="166"/>
      <c r="T602" s="167"/>
      <c r="U602" s="161"/>
      <c r="V602" s="161">
        <f>SUM(V603:V611)</f>
        <v>132.63</v>
      </c>
      <c r="W602" s="161"/>
      <c r="X602" s="161"/>
      <c r="AG602" t="s">
        <v>171</v>
      </c>
    </row>
    <row r="603" spans="1:60" ht="22.5" outlineLevel="1" x14ac:dyDescent="0.2">
      <c r="A603" s="168">
        <v>171</v>
      </c>
      <c r="B603" s="169" t="s">
        <v>884</v>
      </c>
      <c r="C603" s="178" t="s">
        <v>885</v>
      </c>
      <c r="D603" s="170" t="s">
        <v>235</v>
      </c>
      <c r="E603" s="171">
        <v>44.5</v>
      </c>
      <c r="F603" s="172"/>
      <c r="G603" s="173">
        <f>ROUND(E603*F603,2)</f>
        <v>0</v>
      </c>
      <c r="H603" s="172"/>
      <c r="I603" s="173">
        <f>ROUND(E603*H603,2)</f>
        <v>0</v>
      </c>
      <c r="J603" s="172"/>
      <c r="K603" s="173">
        <f>ROUND(E603*J603,2)</f>
        <v>0</v>
      </c>
      <c r="L603" s="173">
        <v>21</v>
      </c>
      <c r="M603" s="173">
        <f>G603*(1+L603/100)</f>
        <v>0</v>
      </c>
      <c r="N603" s="173">
        <v>0</v>
      </c>
      <c r="O603" s="173">
        <f>ROUND(E603*N603,2)</f>
        <v>0</v>
      </c>
      <c r="P603" s="173">
        <v>0.22</v>
      </c>
      <c r="Q603" s="173">
        <f>ROUND(E603*P603,2)</f>
        <v>9.7899999999999991</v>
      </c>
      <c r="R603" s="173" t="s">
        <v>271</v>
      </c>
      <c r="S603" s="173" t="s">
        <v>175</v>
      </c>
      <c r="T603" s="174" t="s">
        <v>237</v>
      </c>
      <c r="U603" s="160">
        <v>0.375</v>
      </c>
      <c r="V603" s="160">
        <f>ROUND(E603*U603,2)</f>
        <v>16.690000000000001</v>
      </c>
      <c r="W603" s="160"/>
      <c r="X603" s="160" t="s">
        <v>238</v>
      </c>
      <c r="Y603" s="151"/>
      <c r="Z603" s="151"/>
      <c r="AA603" s="151"/>
      <c r="AB603" s="151"/>
      <c r="AC603" s="151"/>
      <c r="AD603" s="151"/>
      <c r="AE603" s="151"/>
      <c r="AF603" s="151"/>
      <c r="AG603" s="151" t="s">
        <v>239</v>
      </c>
      <c r="AH603" s="151"/>
      <c r="AI603" s="151"/>
      <c r="AJ603" s="151"/>
      <c r="AK603" s="151"/>
      <c r="AL603" s="151"/>
      <c r="AM603" s="151"/>
      <c r="AN603" s="151"/>
      <c r="AO603" s="151"/>
      <c r="AP603" s="151"/>
      <c r="AQ603" s="151"/>
      <c r="AR603" s="151"/>
      <c r="AS603" s="151"/>
      <c r="AT603" s="151"/>
      <c r="AU603" s="151"/>
      <c r="AV603" s="151"/>
      <c r="AW603" s="151"/>
      <c r="AX603" s="151"/>
      <c r="AY603" s="151"/>
      <c r="AZ603" s="151"/>
      <c r="BA603" s="151"/>
      <c r="BB603" s="151"/>
      <c r="BC603" s="151"/>
      <c r="BD603" s="151"/>
      <c r="BE603" s="151"/>
      <c r="BF603" s="151"/>
      <c r="BG603" s="151"/>
      <c r="BH603" s="151"/>
    </row>
    <row r="604" spans="1:60" outlineLevel="1" x14ac:dyDescent="0.2">
      <c r="A604" s="158"/>
      <c r="B604" s="159"/>
      <c r="C604" s="193" t="s">
        <v>886</v>
      </c>
      <c r="D604" s="182"/>
      <c r="E604" s="183">
        <v>44.5</v>
      </c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51"/>
      <c r="Z604" s="151"/>
      <c r="AA604" s="151"/>
      <c r="AB604" s="151"/>
      <c r="AC604" s="151"/>
      <c r="AD604" s="151"/>
      <c r="AE604" s="151"/>
      <c r="AF604" s="151"/>
      <c r="AG604" s="151" t="s">
        <v>248</v>
      </c>
      <c r="AH604" s="151">
        <v>0</v>
      </c>
      <c r="AI604" s="151"/>
      <c r="AJ604" s="151"/>
      <c r="AK604" s="151"/>
      <c r="AL604" s="151"/>
      <c r="AM604" s="151"/>
      <c r="AN604" s="151"/>
      <c r="AO604" s="151"/>
      <c r="AP604" s="151"/>
      <c r="AQ604" s="151"/>
      <c r="AR604" s="151"/>
      <c r="AS604" s="151"/>
      <c r="AT604" s="151"/>
      <c r="AU604" s="151"/>
      <c r="AV604" s="151"/>
      <c r="AW604" s="151"/>
      <c r="AX604" s="151"/>
      <c r="AY604" s="151"/>
      <c r="AZ604" s="151"/>
      <c r="BA604" s="151"/>
      <c r="BB604" s="151"/>
      <c r="BC604" s="151"/>
      <c r="BD604" s="151"/>
      <c r="BE604" s="151"/>
      <c r="BF604" s="151"/>
      <c r="BG604" s="151"/>
      <c r="BH604" s="151"/>
    </row>
    <row r="605" spans="1:60" ht="22.5" outlineLevel="1" x14ac:dyDescent="0.2">
      <c r="A605" s="168">
        <v>172</v>
      </c>
      <c r="B605" s="169" t="s">
        <v>887</v>
      </c>
      <c r="C605" s="178" t="s">
        <v>888</v>
      </c>
      <c r="D605" s="170" t="s">
        <v>235</v>
      </c>
      <c r="E605" s="171">
        <v>947.3</v>
      </c>
      <c r="F605" s="172"/>
      <c r="G605" s="173">
        <f>ROUND(E605*F605,2)</f>
        <v>0</v>
      </c>
      <c r="H605" s="172"/>
      <c r="I605" s="173">
        <f>ROUND(E605*H605,2)</f>
        <v>0</v>
      </c>
      <c r="J605" s="172"/>
      <c r="K605" s="173">
        <f>ROUND(E605*J605,2)</f>
        <v>0</v>
      </c>
      <c r="L605" s="173">
        <v>21</v>
      </c>
      <c r="M605" s="173">
        <f>G605*(1+L605/100)</f>
        <v>0</v>
      </c>
      <c r="N605" s="173">
        <v>0</v>
      </c>
      <c r="O605" s="173">
        <f>ROUND(E605*N605,2)</f>
        <v>0</v>
      </c>
      <c r="P605" s="173">
        <v>0.33</v>
      </c>
      <c r="Q605" s="173">
        <f>ROUND(E605*P605,2)</f>
        <v>312.61</v>
      </c>
      <c r="R605" s="173" t="s">
        <v>271</v>
      </c>
      <c r="S605" s="173" t="s">
        <v>175</v>
      </c>
      <c r="T605" s="174" t="s">
        <v>237</v>
      </c>
      <c r="U605" s="160">
        <v>0.113</v>
      </c>
      <c r="V605" s="160">
        <f>ROUND(E605*U605,2)</f>
        <v>107.04</v>
      </c>
      <c r="W605" s="160"/>
      <c r="X605" s="160" t="s">
        <v>238</v>
      </c>
      <c r="Y605" s="151"/>
      <c r="Z605" s="151"/>
      <c r="AA605" s="151"/>
      <c r="AB605" s="151"/>
      <c r="AC605" s="151"/>
      <c r="AD605" s="151"/>
      <c r="AE605" s="151"/>
      <c r="AF605" s="151"/>
      <c r="AG605" s="151" t="s">
        <v>239</v>
      </c>
      <c r="AH605" s="151"/>
      <c r="AI605" s="151"/>
      <c r="AJ605" s="151"/>
      <c r="AK605" s="151"/>
      <c r="AL605" s="151"/>
      <c r="AM605" s="151"/>
      <c r="AN605" s="151"/>
      <c r="AO605" s="151"/>
      <c r="AP605" s="151"/>
      <c r="AQ605" s="151"/>
      <c r="AR605" s="151"/>
      <c r="AS605" s="151"/>
      <c r="AT605" s="151"/>
      <c r="AU605" s="151"/>
      <c r="AV605" s="151"/>
      <c r="AW605" s="151"/>
      <c r="AX605" s="151"/>
      <c r="AY605" s="151"/>
      <c r="AZ605" s="151"/>
      <c r="BA605" s="151"/>
      <c r="BB605" s="151"/>
      <c r="BC605" s="151"/>
      <c r="BD605" s="151"/>
      <c r="BE605" s="151"/>
      <c r="BF605" s="151"/>
      <c r="BG605" s="151"/>
      <c r="BH605" s="151"/>
    </row>
    <row r="606" spans="1:60" outlineLevel="1" x14ac:dyDescent="0.2">
      <c r="A606" s="158"/>
      <c r="B606" s="159"/>
      <c r="C606" s="193" t="s">
        <v>889</v>
      </c>
      <c r="D606" s="182"/>
      <c r="E606" s="183">
        <v>502.2</v>
      </c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51"/>
      <c r="Z606" s="151"/>
      <c r="AA606" s="151"/>
      <c r="AB606" s="151"/>
      <c r="AC606" s="151"/>
      <c r="AD606" s="151"/>
      <c r="AE606" s="151"/>
      <c r="AF606" s="151"/>
      <c r="AG606" s="151" t="s">
        <v>248</v>
      </c>
      <c r="AH606" s="151">
        <v>0</v>
      </c>
      <c r="AI606" s="151"/>
      <c r="AJ606" s="151"/>
      <c r="AK606" s="151"/>
      <c r="AL606" s="151"/>
      <c r="AM606" s="151"/>
      <c r="AN606" s="151"/>
      <c r="AO606" s="151"/>
      <c r="AP606" s="151"/>
      <c r="AQ606" s="151"/>
      <c r="AR606" s="151"/>
      <c r="AS606" s="151"/>
      <c r="AT606" s="151"/>
      <c r="AU606" s="151"/>
      <c r="AV606" s="151"/>
      <c r="AW606" s="151"/>
      <c r="AX606" s="151"/>
      <c r="AY606" s="151"/>
      <c r="AZ606" s="151"/>
      <c r="BA606" s="151"/>
      <c r="BB606" s="151"/>
      <c r="BC606" s="151"/>
      <c r="BD606" s="151"/>
      <c r="BE606" s="151"/>
      <c r="BF606" s="151"/>
      <c r="BG606" s="151"/>
      <c r="BH606" s="151"/>
    </row>
    <row r="607" spans="1:60" outlineLevel="1" x14ac:dyDescent="0.2">
      <c r="A607" s="158"/>
      <c r="B607" s="159"/>
      <c r="C607" s="193" t="s">
        <v>890</v>
      </c>
      <c r="D607" s="182"/>
      <c r="E607" s="183">
        <v>445.1</v>
      </c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51"/>
      <c r="Z607" s="151"/>
      <c r="AA607" s="151"/>
      <c r="AB607" s="151"/>
      <c r="AC607" s="151"/>
      <c r="AD607" s="151"/>
      <c r="AE607" s="151"/>
      <c r="AF607" s="151"/>
      <c r="AG607" s="151" t="s">
        <v>248</v>
      </c>
      <c r="AH607" s="151">
        <v>0</v>
      </c>
      <c r="AI607" s="151"/>
      <c r="AJ607" s="151"/>
      <c r="AK607" s="151"/>
      <c r="AL607" s="151"/>
      <c r="AM607" s="151"/>
      <c r="AN607" s="151"/>
      <c r="AO607" s="151"/>
      <c r="AP607" s="151"/>
      <c r="AQ607" s="151"/>
      <c r="AR607" s="151"/>
      <c r="AS607" s="151"/>
      <c r="AT607" s="151"/>
      <c r="AU607" s="151"/>
      <c r="AV607" s="151"/>
      <c r="AW607" s="151"/>
      <c r="AX607" s="151"/>
      <c r="AY607" s="151"/>
      <c r="AZ607" s="151"/>
      <c r="BA607" s="151"/>
      <c r="BB607" s="151"/>
      <c r="BC607" s="151"/>
      <c r="BD607" s="151"/>
      <c r="BE607" s="151"/>
      <c r="BF607" s="151"/>
      <c r="BG607" s="151"/>
      <c r="BH607" s="151"/>
    </row>
    <row r="608" spans="1:60" outlineLevel="1" x14ac:dyDescent="0.2">
      <c r="A608" s="168">
        <v>173</v>
      </c>
      <c r="B608" s="169" t="s">
        <v>891</v>
      </c>
      <c r="C608" s="178" t="s">
        <v>892</v>
      </c>
      <c r="D608" s="170" t="s">
        <v>235</v>
      </c>
      <c r="E608" s="171">
        <v>44.5</v>
      </c>
      <c r="F608" s="172"/>
      <c r="G608" s="173">
        <f>ROUND(E608*F608,2)</f>
        <v>0</v>
      </c>
      <c r="H608" s="172"/>
      <c r="I608" s="173">
        <f>ROUND(E608*H608,2)</f>
        <v>0</v>
      </c>
      <c r="J608" s="172"/>
      <c r="K608" s="173">
        <f>ROUND(E608*J608,2)</f>
        <v>0</v>
      </c>
      <c r="L608" s="173">
        <v>21</v>
      </c>
      <c r="M608" s="173">
        <f>G608*(1+L608/100)</f>
        <v>0</v>
      </c>
      <c r="N608" s="173">
        <v>0</v>
      </c>
      <c r="O608" s="173">
        <f>ROUND(E608*N608,2)</f>
        <v>0</v>
      </c>
      <c r="P608" s="173">
        <v>0.11</v>
      </c>
      <c r="Q608" s="173">
        <f>ROUND(E608*P608,2)</f>
        <v>4.9000000000000004</v>
      </c>
      <c r="R608" s="173"/>
      <c r="S608" s="173" t="s">
        <v>214</v>
      </c>
      <c r="T608" s="174" t="s">
        <v>176</v>
      </c>
      <c r="U608" s="160">
        <v>0.2</v>
      </c>
      <c r="V608" s="160">
        <f>ROUND(E608*U608,2)</f>
        <v>8.9</v>
      </c>
      <c r="W608" s="160"/>
      <c r="X608" s="160" t="s">
        <v>238</v>
      </c>
      <c r="Y608" s="151"/>
      <c r="Z608" s="151"/>
      <c r="AA608" s="151"/>
      <c r="AB608" s="151"/>
      <c r="AC608" s="151"/>
      <c r="AD608" s="151"/>
      <c r="AE608" s="151"/>
      <c r="AF608" s="151"/>
      <c r="AG608" s="151" t="s">
        <v>239</v>
      </c>
      <c r="AH608" s="151"/>
      <c r="AI608" s="151"/>
      <c r="AJ608" s="151"/>
      <c r="AK608" s="151"/>
      <c r="AL608" s="151"/>
      <c r="AM608" s="151"/>
      <c r="AN608" s="151"/>
      <c r="AO608" s="151"/>
      <c r="AP608" s="151"/>
      <c r="AQ608" s="151"/>
      <c r="AR608" s="151"/>
      <c r="AS608" s="151"/>
      <c r="AT608" s="151"/>
      <c r="AU608" s="151"/>
      <c r="AV608" s="151"/>
      <c r="AW608" s="151"/>
      <c r="AX608" s="151"/>
      <c r="AY608" s="151"/>
      <c r="AZ608" s="151"/>
      <c r="BA608" s="151"/>
      <c r="BB608" s="151"/>
      <c r="BC608" s="151"/>
      <c r="BD608" s="151"/>
      <c r="BE608" s="151"/>
      <c r="BF608" s="151"/>
      <c r="BG608" s="151"/>
      <c r="BH608" s="151"/>
    </row>
    <row r="609" spans="1:60" outlineLevel="1" x14ac:dyDescent="0.2">
      <c r="A609" s="158"/>
      <c r="B609" s="159"/>
      <c r="C609" s="193" t="s">
        <v>893</v>
      </c>
      <c r="D609" s="182"/>
      <c r="E609" s="183">
        <v>44.5</v>
      </c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51"/>
      <c r="Z609" s="151"/>
      <c r="AA609" s="151"/>
      <c r="AB609" s="151"/>
      <c r="AC609" s="151"/>
      <c r="AD609" s="151"/>
      <c r="AE609" s="151"/>
      <c r="AF609" s="151"/>
      <c r="AG609" s="151" t="s">
        <v>248</v>
      </c>
      <c r="AH609" s="151">
        <v>0</v>
      </c>
      <c r="AI609" s="151"/>
      <c r="AJ609" s="151"/>
      <c r="AK609" s="151"/>
      <c r="AL609" s="151"/>
      <c r="AM609" s="151"/>
      <c r="AN609" s="151"/>
      <c r="AO609" s="151"/>
      <c r="AP609" s="151"/>
      <c r="AQ609" s="151"/>
      <c r="AR609" s="151"/>
      <c r="AS609" s="151"/>
      <c r="AT609" s="151"/>
      <c r="AU609" s="151"/>
      <c r="AV609" s="151"/>
      <c r="AW609" s="151"/>
      <c r="AX609" s="151"/>
      <c r="AY609" s="151"/>
      <c r="AZ609" s="151"/>
      <c r="BA609" s="151"/>
      <c r="BB609" s="151"/>
      <c r="BC609" s="151"/>
      <c r="BD609" s="151"/>
      <c r="BE609" s="151"/>
      <c r="BF609" s="151"/>
      <c r="BG609" s="151"/>
      <c r="BH609" s="151"/>
    </row>
    <row r="610" spans="1:60" outlineLevel="1" x14ac:dyDescent="0.2">
      <c r="A610" s="168">
        <v>174</v>
      </c>
      <c r="B610" s="169" t="s">
        <v>894</v>
      </c>
      <c r="C610" s="178" t="s">
        <v>895</v>
      </c>
      <c r="D610" s="170" t="s">
        <v>445</v>
      </c>
      <c r="E610" s="171">
        <v>327.29399999999998</v>
      </c>
      <c r="F610" s="172"/>
      <c r="G610" s="173">
        <f>ROUND(E610*F610,2)</f>
        <v>0</v>
      </c>
      <c r="H610" s="172"/>
      <c r="I610" s="173">
        <f>ROUND(E610*H610,2)</f>
        <v>0</v>
      </c>
      <c r="J610" s="172"/>
      <c r="K610" s="173">
        <f>ROUND(E610*J610,2)</f>
        <v>0</v>
      </c>
      <c r="L610" s="173">
        <v>21</v>
      </c>
      <c r="M610" s="173">
        <f>G610*(1+L610/100)</f>
        <v>0</v>
      </c>
      <c r="N610" s="173">
        <v>0</v>
      </c>
      <c r="O610" s="173">
        <f>ROUND(E610*N610,2)</f>
        <v>0</v>
      </c>
      <c r="P610" s="173">
        <v>0</v>
      </c>
      <c r="Q610" s="173">
        <f>ROUND(E610*P610,2)</f>
        <v>0</v>
      </c>
      <c r="R610" s="173"/>
      <c r="S610" s="173" t="s">
        <v>175</v>
      </c>
      <c r="T610" s="174" t="s">
        <v>176</v>
      </c>
      <c r="U610" s="160">
        <v>0</v>
      </c>
      <c r="V610" s="160">
        <f>ROUND(E610*U610,2)</f>
        <v>0</v>
      </c>
      <c r="W610" s="160"/>
      <c r="X610" s="160" t="s">
        <v>238</v>
      </c>
      <c r="Y610" s="151"/>
      <c r="Z610" s="151"/>
      <c r="AA610" s="151"/>
      <c r="AB610" s="151"/>
      <c r="AC610" s="151"/>
      <c r="AD610" s="151"/>
      <c r="AE610" s="151"/>
      <c r="AF610" s="151"/>
      <c r="AG610" s="151" t="s">
        <v>239</v>
      </c>
      <c r="AH610" s="151"/>
      <c r="AI610" s="151"/>
      <c r="AJ610" s="151"/>
      <c r="AK610" s="151"/>
      <c r="AL610" s="151"/>
      <c r="AM610" s="151"/>
      <c r="AN610" s="151"/>
      <c r="AO610" s="151"/>
      <c r="AP610" s="151"/>
      <c r="AQ610" s="151"/>
      <c r="AR610" s="151"/>
      <c r="AS610" s="151"/>
      <c r="AT610" s="151"/>
      <c r="AU610" s="151"/>
      <c r="AV610" s="151"/>
      <c r="AW610" s="151"/>
      <c r="AX610" s="151"/>
      <c r="AY610" s="151"/>
      <c r="AZ610" s="151"/>
      <c r="BA610" s="151"/>
      <c r="BB610" s="151"/>
      <c r="BC610" s="151"/>
      <c r="BD610" s="151"/>
      <c r="BE610" s="151"/>
      <c r="BF610" s="151"/>
      <c r="BG610" s="151"/>
      <c r="BH610" s="151"/>
    </row>
    <row r="611" spans="1:60" outlineLevel="1" x14ac:dyDescent="0.2">
      <c r="A611" s="158"/>
      <c r="B611" s="159"/>
      <c r="C611" s="252" t="s">
        <v>883</v>
      </c>
      <c r="D611" s="253"/>
      <c r="E611" s="253"/>
      <c r="F611" s="253"/>
      <c r="G611" s="253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51"/>
      <c r="Z611" s="151"/>
      <c r="AA611" s="151"/>
      <c r="AB611" s="151"/>
      <c r="AC611" s="151"/>
      <c r="AD611" s="151"/>
      <c r="AE611" s="151"/>
      <c r="AF611" s="151"/>
      <c r="AG611" s="151" t="s">
        <v>180</v>
      </c>
      <c r="AH611" s="151"/>
      <c r="AI611" s="151"/>
      <c r="AJ611" s="151"/>
      <c r="AK611" s="151"/>
      <c r="AL611" s="151"/>
      <c r="AM611" s="151"/>
      <c r="AN611" s="151"/>
      <c r="AO611" s="151"/>
      <c r="AP611" s="151"/>
      <c r="AQ611" s="151"/>
      <c r="AR611" s="151"/>
      <c r="AS611" s="151"/>
      <c r="AT611" s="151"/>
      <c r="AU611" s="151"/>
      <c r="AV611" s="151"/>
      <c r="AW611" s="151"/>
      <c r="AX611" s="151"/>
      <c r="AY611" s="151"/>
      <c r="AZ611" s="151"/>
      <c r="BA611" s="151"/>
      <c r="BB611" s="151"/>
      <c r="BC611" s="151"/>
      <c r="BD611" s="151"/>
      <c r="BE611" s="151"/>
      <c r="BF611" s="151"/>
      <c r="BG611" s="151"/>
      <c r="BH611" s="151"/>
    </row>
    <row r="612" spans="1:60" x14ac:dyDescent="0.2">
      <c r="A612" s="162" t="s">
        <v>170</v>
      </c>
      <c r="B612" s="163" t="s">
        <v>120</v>
      </c>
      <c r="C612" s="177" t="s">
        <v>121</v>
      </c>
      <c r="D612" s="164"/>
      <c r="E612" s="165"/>
      <c r="F612" s="166"/>
      <c r="G612" s="166">
        <f>SUMIF(AG613:AG623,"&lt;&gt;NOR",G613:G623)</f>
        <v>0</v>
      </c>
      <c r="H612" s="166"/>
      <c r="I612" s="166">
        <f>SUM(I613:I623)</f>
        <v>0</v>
      </c>
      <c r="J612" s="166"/>
      <c r="K612" s="166">
        <f>SUM(K613:K623)</f>
        <v>0</v>
      </c>
      <c r="L612" s="166"/>
      <c r="M612" s="166">
        <f>SUM(M613:M623)</f>
        <v>0</v>
      </c>
      <c r="N612" s="166"/>
      <c r="O612" s="166">
        <f>SUM(O613:O623)</f>
        <v>0</v>
      </c>
      <c r="P612" s="166"/>
      <c r="Q612" s="166">
        <f>SUM(Q613:Q623)</f>
        <v>0</v>
      </c>
      <c r="R612" s="166"/>
      <c r="S612" s="166"/>
      <c r="T612" s="167"/>
      <c r="U612" s="161"/>
      <c r="V612" s="161">
        <f>SUM(V613:V623)</f>
        <v>67.66</v>
      </c>
      <c r="W612" s="161"/>
      <c r="X612" s="161"/>
      <c r="AG612" t="s">
        <v>171</v>
      </c>
    </row>
    <row r="613" spans="1:60" ht="22.5" outlineLevel="1" x14ac:dyDescent="0.2">
      <c r="A613" s="168">
        <v>175</v>
      </c>
      <c r="B613" s="169" t="s">
        <v>896</v>
      </c>
      <c r="C613" s="178" t="s">
        <v>897</v>
      </c>
      <c r="D613" s="170" t="s">
        <v>281</v>
      </c>
      <c r="E613" s="171">
        <v>252</v>
      </c>
      <c r="F613" s="172"/>
      <c r="G613" s="173">
        <f>ROUND(E613*F613,2)</f>
        <v>0</v>
      </c>
      <c r="H613" s="172"/>
      <c r="I613" s="173">
        <f>ROUND(E613*H613,2)</f>
        <v>0</v>
      </c>
      <c r="J613" s="172"/>
      <c r="K613" s="173">
        <f>ROUND(E613*J613,2)</f>
        <v>0</v>
      </c>
      <c r="L613" s="173">
        <v>21</v>
      </c>
      <c r="M613" s="173">
        <f>G613*(1+L613/100)</f>
        <v>0</v>
      </c>
      <c r="N613" s="173">
        <v>0</v>
      </c>
      <c r="O613" s="173">
        <f>ROUND(E613*N613,2)</f>
        <v>0</v>
      </c>
      <c r="P613" s="173">
        <v>0</v>
      </c>
      <c r="Q613" s="173">
        <f>ROUND(E613*P613,2)</f>
        <v>0</v>
      </c>
      <c r="R613" s="173" t="s">
        <v>271</v>
      </c>
      <c r="S613" s="173" t="s">
        <v>175</v>
      </c>
      <c r="T613" s="174" t="s">
        <v>237</v>
      </c>
      <c r="U613" s="160">
        <v>0.09</v>
      </c>
      <c r="V613" s="160">
        <f>ROUND(E613*U613,2)</f>
        <v>22.68</v>
      </c>
      <c r="W613" s="160"/>
      <c r="X613" s="160" t="s">
        <v>238</v>
      </c>
      <c r="Y613" s="151"/>
      <c r="Z613" s="151"/>
      <c r="AA613" s="151"/>
      <c r="AB613" s="151"/>
      <c r="AC613" s="151"/>
      <c r="AD613" s="151"/>
      <c r="AE613" s="151"/>
      <c r="AF613" s="151"/>
      <c r="AG613" s="151" t="s">
        <v>239</v>
      </c>
      <c r="AH613" s="151"/>
      <c r="AI613" s="151"/>
      <c r="AJ613" s="151"/>
      <c r="AK613" s="151"/>
      <c r="AL613" s="151"/>
      <c r="AM613" s="151"/>
      <c r="AN613" s="151"/>
      <c r="AO613" s="151"/>
      <c r="AP613" s="151"/>
      <c r="AQ613" s="151"/>
      <c r="AR613" s="151"/>
      <c r="AS613" s="151"/>
      <c r="AT613" s="151"/>
      <c r="AU613" s="151"/>
      <c r="AV613" s="151"/>
      <c r="AW613" s="151"/>
      <c r="AX613" s="151"/>
      <c r="AY613" s="151"/>
      <c r="AZ613" s="151"/>
      <c r="BA613" s="151"/>
      <c r="BB613" s="151"/>
      <c r="BC613" s="151"/>
      <c r="BD613" s="151"/>
      <c r="BE613" s="151"/>
      <c r="BF613" s="151"/>
      <c r="BG613" s="151"/>
      <c r="BH613" s="151"/>
    </row>
    <row r="614" spans="1:60" ht="22.5" outlineLevel="1" x14ac:dyDescent="0.2">
      <c r="A614" s="158"/>
      <c r="B614" s="159"/>
      <c r="C614" s="264" t="s">
        <v>898</v>
      </c>
      <c r="D614" s="265"/>
      <c r="E614" s="265"/>
      <c r="F614" s="265"/>
      <c r="G614" s="265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51"/>
      <c r="Z614" s="151"/>
      <c r="AA614" s="151"/>
      <c r="AB614" s="151"/>
      <c r="AC614" s="151"/>
      <c r="AD614" s="151"/>
      <c r="AE614" s="151"/>
      <c r="AF614" s="151"/>
      <c r="AG614" s="151" t="s">
        <v>241</v>
      </c>
      <c r="AH614" s="151"/>
      <c r="AI614" s="151"/>
      <c r="AJ614" s="151"/>
      <c r="AK614" s="151"/>
      <c r="AL614" s="151"/>
      <c r="AM614" s="151"/>
      <c r="AN614" s="151"/>
      <c r="AO614" s="151"/>
      <c r="AP614" s="151"/>
      <c r="AQ614" s="151"/>
      <c r="AR614" s="151"/>
      <c r="AS614" s="151"/>
      <c r="AT614" s="151"/>
      <c r="AU614" s="151"/>
      <c r="AV614" s="151"/>
      <c r="AW614" s="151"/>
      <c r="AX614" s="151"/>
      <c r="AY614" s="151"/>
      <c r="AZ614" s="151"/>
      <c r="BA614" s="175" t="str">
        <f>C614</f>
        <v>krajníků, desek nebo panelů od spojovacího materiálu s odklizením a uložením očištěných hmot a spojovacího materiálu na skládku na vzdálenost do 10 m</v>
      </c>
      <c r="BB614" s="151"/>
      <c r="BC614" s="151"/>
      <c r="BD614" s="151"/>
      <c r="BE614" s="151"/>
      <c r="BF614" s="151"/>
      <c r="BG614" s="151"/>
      <c r="BH614" s="151"/>
    </row>
    <row r="615" spans="1:60" outlineLevel="1" x14ac:dyDescent="0.2">
      <c r="A615" s="158"/>
      <c r="B615" s="159"/>
      <c r="C615" s="193" t="s">
        <v>899</v>
      </c>
      <c r="D615" s="182"/>
      <c r="E615" s="183">
        <v>40</v>
      </c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51"/>
      <c r="Z615" s="151"/>
      <c r="AA615" s="151"/>
      <c r="AB615" s="151"/>
      <c r="AC615" s="151"/>
      <c r="AD615" s="151"/>
      <c r="AE615" s="151"/>
      <c r="AF615" s="151"/>
      <c r="AG615" s="151" t="s">
        <v>248</v>
      </c>
      <c r="AH615" s="151">
        <v>5</v>
      </c>
      <c r="AI615" s="151"/>
      <c r="AJ615" s="151"/>
      <c r="AK615" s="151"/>
      <c r="AL615" s="151"/>
      <c r="AM615" s="151"/>
      <c r="AN615" s="151"/>
      <c r="AO615" s="151"/>
      <c r="AP615" s="151"/>
      <c r="AQ615" s="151"/>
      <c r="AR615" s="151"/>
      <c r="AS615" s="151"/>
      <c r="AT615" s="151"/>
      <c r="AU615" s="151"/>
      <c r="AV615" s="151"/>
      <c r="AW615" s="151"/>
      <c r="AX615" s="151"/>
      <c r="AY615" s="151"/>
      <c r="AZ615" s="151"/>
      <c r="BA615" s="151"/>
      <c r="BB615" s="151"/>
      <c r="BC615" s="151"/>
      <c r="BD615" s="151"/>
      <c r="BE615" s="151"/>
      <c r="BF615" s="151"/>
      <c r="BG615" s="151"/>
      <c r="BH615" s="151"/>
    </row>
    <row r="616" spans="1:60" outlineLevel="1" x14ac:dyDescent="0.2">
      <c r="A616" s="158"/>
      <c r="B616" s="159"/>
      <c r="C616" s="193" t="s">
        <v>900</v>
      </c>
      <c r="D616" s="182"/>
      <c r="E616" s="183">
        <v>207</v>
      </c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51"/>
      <c r="Z616" s="151"/>
      <c r="AA616" s="151"/>
      <c r="AB616" s="151"/>
      <c r="AC616" s="151"/>
      <c r="AD616" s="151"/>
      <c r="AE616" s="151"/>
      <c r="AF616" s="151"/>
      <c r="AG616" s="151" t="s">
        <v>248</v>
      </c>
      <c r="AH616" s="151">
        <v>5</v>
      </c>
      <c r="AI616" s="151"/>
      <c r="AJ616" s="151"/>
      <c r="AK616" s="151"/>
      <c r="AL616" s="151"/>
      <c r="AM616" s="151"/>
      <c r="AN616" s="151"/>
      <c r="AO616" s="151"/>
      <c r="AP616" s="151"/>
      <c r="AQ616" s="151"/>
      <c r="AR616" s="151"/>
      <c r="AS616" s="151"/>
      <c r="AT616" s="151"/>
      <c r="AU616" s="151"/>
      <c r="AV616" s="151"/>
      <c r="AW616" s="151"/>
      <c r="AX616" s="151"/>
      <c r="AY616" s="151"/>
      <c r="AZ616" s="151"/>
      <c r="BA616" s="151"/>
      <c r="BB616" s="151"/>
      <c r="BC616" s="151"/>
      <c r="BD616" s="151"/>
      <c r="BE616" s="151"/>
      <c r="BF616" s="151"/>
      <c r="BG616" s="151"/>
      <c r="BH616" s="151"/>
    </row>
    <row r="617" spans="1:60" outlineLevel="1" x14ac:dyDescent="0.2">
      <c r="A617" s="158"/>
      <c r="B617" s="159"/>
      <c r="C617" s="193" t="s">
        <v>901</v>
      </c>
      <c r="D617" s="182"/>
      <c r="E617" s="183">
        <v>5</v>
      </c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51"/>
      <c r="Z617" s="151"/>
      <c r="AA617" s="151"/>
      <c r="AB617" s="151"/>
      <c r="AC617" s="151"/>
      <c r="AD617" s="151"/>
      <c r="AE617" s="151"/>
      <c r="AF617" s="151"/>
      <c r="AG617" s="151" t="s">
        <v>248</v>
      </c>
      <c r="AH617" s="151">
        <v>5</v>
      </c>
      <c r="AI617" s="151"/>
      <c r="AJ617" s="151"/>
      <c r="AK617" s="151"/>
      <c r="AL617" s="151"/>
      <c r="AM617" s="151"/>
      <c r="AN617" s="151"/>
      <c r="AO617" s="151"/>
      <c r="AP617" s="151"/>
      <c r="AQ617" s="151"/>
      <c r="AR617" s="151"/>
      <c r="AS617" s="151"/>
      <c r="AT617" s="151"/>
      <c r="AU617" s="151"/>
      <c r="AV617" s="151"/>
      <c r="AW617" s="151"/>
      <c r="AX617" s="151"/>
      <c r="AY617" s="151"/>
      <c r="AZ617" s="151"/>
      <c r="BA617" s="151"/>
      <c r="BB617" s="151"/>
      <c r="BC617" s="151"/>
      <c r="BD617" s="151"/>
      <c r="BE617" s="151"/>
      <c r="BF617" s="151"/>
      <c r="BG617" s="151"/>
      <c r="BH617" s="151"/>
    </row>
    <row r="618" spans="1:60" ht="22.5" outlineLevel="1" x14ac:dyDescent="0.2">
      <c r="A618" s="168">
        <v>176</v>
      </c>
      <c r="B618" s="169" t="s">
        <v>902</v>
      </c>
      <c r="C618" s="178" t="s">
        <v>903</v>
      </c>
      <c r="D618" s="170" t="s">
        <v>235</v>
      </c>
      <c r="E618" s="171">
        <v>168.1</v>
      </c>
      <c r="F618" s="172"/>
      <c r="G618" s="173">
        <f>ROUND(E618*F618,2)</f>
        <v>0</v>
      </c>
      <c r="H618" s="172"/>
      <c r="I618" s="173">
        <f>ROUND(E618*H618,2)</f>
        <v>0</v>
      </c>
      <c r="J618" s="172"/>
      <c r="K618" s="173">
        <f>ROUND(E618*J618,2)</f>
        <v>0</v>
      </c>
      <c r="L618" s="173">
        <v>21</v>
      </c>
      <c r="M618" s="173">
        <f>G618*(1+L618/100)</f>
        <v>0</v>
      </c>
      <c r="N618" s="173">
        <v>0</v>
      </c>
      <c r="O618" s="173">
        <f>ROUND(E618*N618,2)</f>
        <v>0</v>
      </c>
      <c r="P618" s="173">
        <v>0</v>
      </c>
      <c r="Q618" s="173">
        <f>ROUND(E618*P618,2)</f>
        <v>0</v>
      </c>
      <c r="R618" s="173" t="s">
        <v>271</v>
      </c>
      <c r="S618" s="173" t="s">
        <v>175</v>
      </c>
      <c r="T618" s="174" t="s">
        <v>237</v>
      </c>
      <c r="U618" s="160">
        <v>0.115</v>
      </c>
      <c r="V618" s="160">
        <f>ROUND(E618*U618,2)</f>
        <v>19.329999999999998</v>
      </c>
      <c r="W618" s="160"/>
      <c r="X618" s="160" t="s">
        <v>238</v>
      </c>
      <c r="Y618" s="151"/>
      <c r="Z618" s="151"/>
      <c r="AA618" s="151"/>
      <c r="AB618" s="151"/>
      <c r="AC618" s="151"/>
      <c r="AD618" s="151"/>
      <c r="AE618" s="151"/>
      <c r="AF618" s="151"/>
      <c r="AG618" s="151" t="s">
        <v>239</v>
      </c>
      <c r="AH618" s="151"/>
      <c r="AI618" s="151"/>
      <c r="AJ618" s="151"/>
      <c r="AK618" s="151"/>
      <c r="AL618" s="151"/>
      <c r="AM618" s="151"/>
      <c r="AN618" s="151"/>
      <c r="AO618" s="151"/>
      <c r="AP618" s="151"/>
      <c r="AQ618" s="151"/>
      <c r="AR618" s="151"/>
      <c r="AS618" s="151"/>
      <c r="AT618" s="151"/>
      <c r="AU618" s="151"/>
      <c r="AV618" s="151"/>
      <c r="AW618" s="151"/>
      <c r="AX618" s="151"/>
      <c r="AY618" s="151"/>
      <c r="AZ618" s="151"/>
      <c r="BA618" s="151"/>
      <c r="BB618" s="151"/>
      <c r="BC618" s="151"/>
      <c r="BD618" s="151"/>
      <c r="BE618" s="151"/>
      <c r="BF618" s="151"/>
      <c r="BG618" s="151"/>
      <c r="BH618" s="151"/>
    </row>
    <row r="619" spans="1:60" ht="22.5" outlineLevel="1" x14ac:dyDescent="0.2">
      <c r="A619" s="158"/>
      <c r="B619" s="159"/>
      <c r="C619" s="264" t="s">
        <v>898</v>
      </c>
      <c r="D619" s="265"/>
      <c r="E619" s="265"/>
      <c r="F619" s="265"/>
      <c r="G619" s="265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51"/>
      <c r="Z619" s="151"/>
      <c r="AA619" s="151"/>
      <c r="AB619" s="151"/>
      <c r="AC619" s="151"/>
      <c r="AD619" s="151"/>
      <c r="AE619" s="151"/>
      <c r="AF619" s="151"/>
      <c r="AG619" s="151" t="s">
        <v>241</v>
      </c>
      <c r="AH619" s="151"/>
      <c r="AI619" s="151"/>
      <c r="AJ619" s="151"/>
      <c r="AK619" s="151"/>
      <c r="AL619" s="151"/>
      <c r="AM619" s="151"/>
      <c r="AN619" s="151"/>
      <c r="AO619" s="151"/>
      <c r="AP619" s="151"/>
      <c r="AQ619" s="151"/>
      <c r="AR619" s="151"/>
      <c r="AS619" s="151"/>
      <c r="AT619" s="151"/>
      <c r="AU619" s="151"/>
      <c r="AV619" s="151"/>
      <c r="AW619" s="151"/>
      <c r="AX619" s="151"/>
      <c r="AY619" s="151"/>
      <c r="AZ619" s="151"/>
      <c r="BA619" s="175" t="str">
        <f>C619</f>
        <v>krajníků, desek nebo panelů od spojovacího materiálu s odklizením a uložením očištěných hmot a spojovacího materiálu na skládku na vzdálenost do 10 m</v>
      </c>
      <c r="BB619" s="151"/>
      <c r="BC619" s="151"/>
      <c r="BD619" s="151"/>
      <c r="BE619" s="151"/>
      <c r="BF619" s="151"/>
      <c r="BG619" s="151"/>
      <c r="BH619" s="151"/>
    </row>
    <row r="620" spans="1:60" outlineLevel="1" x14ac:dyDescent="0.2">
      <c r="A620" s="158"/>
      <c r="B620" s="159"/>
      <c r="C620" s="193" t="s">
        <v>904</v>
      </c>
      <c r="D620" s="182"/>
      <c r="E620" s="183">
        <v>168.1</v>
      </c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51"/>
      <c r="Z620" s="151"/>
      <c r="AA620" s="151"/>
      <c r="AB620" s="151"/>
      <c r="AC620" s="151"/>
      <c r="AD620" s="151"/>
      <c r="AE620" s="151"/>
      <c r="AF620" s="151"/>
      <c r="AG620" s="151" t="s">
        <v>248</v>
      </c>
      <c r="AH620" s="151">
        <v>5</v>
      </c>
      <c r="AI620" s="151"/>
      <c r="AJ620" s="151"/>
      <c r="AK620" s="151"/>
      <c r="AL620" s="151"/>
      <c r="AM620" s="151"/>
      <c r="AN620" s="151"/>
      <c r="AO620" s="151"/>
      <c r="AP620" s="151"/>
      <c r="AQ620" s="151"/>
      <c r="AR620" s="151"/>
      <c r="AS620" s="151"/>
      <c r="AT620" s="151"/>
      <c r="AU620" s="151"/>
      <c r="AV620" s="151"/>
      <c r="AW620" s="151"/>
      <c r="AX620" s="151"/>
      <c r="AY620" s="151"/>
      <c r="AZ620" s="151"/>
      <c r="BA620" s="151"/>
      <c r="BB620" s="151"/>
      <c r="BC620" s="151"/>
      <c r="BD620" s="151"/>
      <c r="BE620" s="151"/>
      <c r="BF620" s="151"/>
      <c r="BG620" s="151"/>
      <c r="BH620" s="151"/>
    </row>
    <row r="621" spans="1:60" ht="22.5" outlineLevel="1" x14ac:dyDescent="0.2">
      <c r="A621" s="168">
        <v>177</v>
      </c>
      <c r="B621" s="169" t="s">
        <v>905</v>
      </c>
      <c r="C621" s="178" t="s">
        <v>906</v>
      </c>
      <c r="D621" s="170" t="s">
        <v>235</v>
      </c>
      <c r="E621" s="171">
        <v>102.6</v>
      </c>
      <c r="F621" s="172"/>
      <c r="G621" s="173">
        <f>ROUND(E621*F621,2)</f>
        <v>0</v>
      </c>
      <c r="H621" s="172"/>
      <c r="I621" s="173">
        <f>ROUND(E621*H621,2)</f>
        <v>0</v>
      </c>
      <c r="J621" s="172"/>
      <c r="K621" s="173">
        <f>ROUND(E621*J621,2)</f>
        <v>0</v>
      </c>
      <c r="L621" s="173">
        <v>21</v>
      </c>
      <c r="M621" s="173">
        <f>G621*(1+L621/100)</f>
        <v>0</v>
      </c>
      <c r="N621" s="173">
        <v>0</v>
      </c>
      <c r="O621" s="173">
        <f>ROUND(E621*N621,2)</f>
        <v>0</v>
      </c>
      <c r="P621" s="173">
        <v>0</v>
      </c>
      <c r="Q621" s="173">
        <f>ROUND(E621*P621,2)</f>
        <v>0</v>
      </c>
      <c r="R621" s="173" t="s">
        <v>271</v>
      </c>
      <c r="S621" s="173" t="s">
        <v>175</v>
      </c>
      <c r="T621" s="174" t="s">
        <v>237</v>
      </c>
      <c r="U621" s="160">
        <v>0.25</v>
      </c>
      <c r="V621" s="160">
        <f>ROUND(E621*U621,2)</f>
        <v>25.65</v>
      </c>
      <c r="W621" s="160"/>
      <c r="X621" s="160" t="s">
        <v>238</v>
      </c>
      <c r="Y621" s="151"/>
      <c r="Z621" s="151"/>
      <c r="AA621" s="151"/>
      <c r="AB621" s="151"/>
      <c r="AC621" s="151"/>
      <c r="AD621" s="151"/>
      <c r="AE621" s="151"/>
      <c r="AF621" s="151"/>
      <c r="AG621" s="151" t="s">
        <v>239</v>
      </c>
      <c r="AH621" s="151"/>
      <c r="AI621" s="151"/>
      <c r="AJ621" s="151"/>
      <c r="AK621" s="151"/>
      <c r="AL621" s="151"/>
      <c r="AM621" s="151"/>
      <c r="AN621" s="151"/>
      <c r="AO621" s="151"/>
      <c r="AP621" s="151"/>
      <c r="AQ621" s="151"/>
      <c r="AR621" s="151"/>
      <c r="AS621" s="151"/>
      <c r="AT621" s="151"/>
      <c r="AU621" s="151"/>
      <c r="AV621" s="151"/>
      <c r="AW621" s="151"/>
      <c r="AX621" s="151"/>
      <c r="AY621" s="151"/>
      <c r="AZ621" s="151"/>
      <c r="BA621" s="151"/>
      <c r="BB621" s="151"/>
      <c r="BC621" s="151"/>
      <c r="BD621" s="151"/>
      <c r="BE621" s="151"/>
      <c r="BF621" s="151"/>
      <c r="BG621" s="151"/>
      <c r="BH621" s="151"/>
    </row>
    <row r="622" spans="1:60" ht="22.5" outlineLevel="1" x14ac:dyDescent="0.2">
      <c r="A622" s="158"/>
      <c r="B622" s="159"/>
      <c r="C622" s="264" t="s">
        <v>907</v>
      </c>
      <c r="D622" s="265"/>
      <c r="E622" s="265"/>
      <c r="F622" s="265"/>
      <c r="G622" s="265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51"/>
      <c r="Z622" s="151"/>
      <c r="AA622" s="151"/>
      <c r="AB622" s="151"/>
      <c r="AC622" s="151"/>
      <c r="AD622" s="151"/>
      <c r="AE622" s="151"/>
      <c r="AF622" s="151"/>
      <c r="AG622" s="151" t="s">
        <v>241</v>
      </c>
      <c r="AH622" s="151"/>
      <c r="AI622" s="151"/>
      <c r="AJ622" s="151"/>
      <c r="AK622" s="151"/>
      <c r="AL622" s="151"/>
      <c r="AM622" s="151"/>
      <c r="AN622" s="151"/>
      <c r="AO622" s="151"/>
      <c r="AP622" s="151"/>
      <c r="AQ622" s="151"/>
      <c r="AR622" s="151"/>
      <c r="AS622" s="151"/>
      <c r="AT622" s="151"/>
      <c r="AU622" s="151"/>
      <c r="AV622" s="151"/>
      <c r="AW622" s="151"/>
      <c r="AX622" s="151"/>
      <c r="AY622" s="151"/>
      <c r="AZ622" s="151"/>
      <c r="BA622" s="175" t="str">
        <f>C622</f>
        <v>od spojovacího materiálu, s uložením očištěných kostek na skládku, s odklizením odpadových hmot na hromady a s odklizením vybouraných kostek na vzdálenost do 3 m</v>
      </c>
      <c r="BB622" s="151"/>
      <c r="BC622" s="151"/>
      <c r="BD622" s="151"/>
      <c r="BE622" s="151"/>
      <c r="BF622" s="151"/>
      <c r="BG622" s="151"/>
      <c r="BH622" s="151"/>
    </row>
    <row r="623" spans="1:60" outlineLevel="1" x14ac:dyDescent="0.2">
      <c r="A623" s="158"/>
      <c r="B623" s="159"/>
      <c r="C623" s="193" t="s">
        <v>908</v>
      </c>
      <c r="D623" s="182"/>
      <c r="E623" s="183">
        <v>102.6</v>
      </c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51"/>
      <c r="Z623" s="151"/>
      <c r="AA623" s="151"/>
      <c r="AB623" s="151"/>
      <c r="AC623" s="151"/>
      <c r="AD623" s="151"/>
      <c r="AE623" s="151"/>
      <c r="AF623" s="151"/>
      <c r="AG623" s="151" t="s">
        <v>248</v>
      </c>
      <c r="AH623" s="151">
        <v>5</v>
      </c>
      <c r="AI623" s="151"/>
      <c r="AJ623" s="151"/>
      <c r="AK623" s="151"/>
      <c r="AL623" s="151"/>
      <c r="AM623" s="151"/>
      <c r="AN623" s="151"/>
      <c r="AO623" s="151"/>
      <c r="AP623" s="151"/>
      <c r="AQ623" s="151"/>
      <c r="AR623" s="151"/>
      <c r="AS623" s="151"/>
      <c r="AT623" s="151"/>
      <c r="AU623" s="151"/>
      <c r="AV623" s="151"/>
      <c r="AW623" s="151"/>
      <c r="AX623" s="151"/>
      <c r="AY623" s="151"/>
      <c r="AZ623" s="151"/>
      <c r="BA623" s="151"/>
      <c r="BB623" s="151"/>
      <c r="BC623" s="151"/>
      <c r="BD623" s="151"/>
      <c r="BE623" s="151"/>
      <c r="BF623" s="151"/>
      <c r="BG623" s="151"/>
      <c r="BH623" s="151"/>
    </row>
    <row r="624" spans="1:60" x14ac:dyDescent="0.2">
      <c r="A624" s="162" t="s">
        <v>170</v>
      </c>
      <c r="B624" s="163" t="s">
        <v>122</v>
      </c>
      <c r="C624" s="177" t="s">
        <v>123</v>
      </c>
      <c r="D624" s="164"/>
      <c r="E624" s="165"/>
      <c r="F624" s="166"/>
      <c r="G624" s="166">
        <f>SUMIF(AG625:AG628,"&lt;&gt;NOR",G625:G628)</f>
        <v>0</v>
      </c>
      <c r="H624" s="166"/>
      <c r="I624" s="166">
        <f>SUM(I625:I628)</f>
        <v>0</v>
      </c>
      <c r="J624" s="166"/>
      <c r="K624" s="166">
        <f>SUM(K625:K628)</f>
        <v>0</v>
      </c>
      <c r="L624" s="166"/>
      <c r="M624" s="166">
        <f>SUM(M625:M628)</f>
        <v>0</v>
      </c>
      <c r="N624" s="166"/>
      <c r="O624" s="166">
        <f>SUM(O625:O628)</f>
        <v>0</v>
      </c>
      <c r="P624" s="166"/>
      <c r="Q624" s="166">
        <f>SUM(Q625:Q628)</f>
        <v>0</v>
      </c>
      <c r="R624" s="166"/>
      <c r="S624" s="166"/>
      <c r="T624" s="167"/>
      <c r="U624" s="161"/>
      <c r="V624" s="161">
        <f>SUM(V625:V628)</f>
        <v>0</v>
      </c>
      <c r="W624" s="161"/>
      <c r="X624" s="161"/>
      <c r="AG624" t="s">
        <v>171</v>
      </c>
    </row>
    <row r="625" spans="1:60" outlineLevel="1" x14ac:dyDescent="0.2">
      <c r="A625" s="168">
        <v>178</v>
      </c>
      <c r="B625" s="169" t="s">
        <v>909</v>
      </c>
      <c r="C625" s="178" t="s">
        <v>910</v>
      </c>
      <c r="D625" s="170" t="s">
        <v>445</v>
      </c>
      <c r="E625" s="171">
        <v>2502.1709999999998</v>
      </c>
      <c r="F625" s="172"/>
      <c r="G625" s="173">
        <f>ROUND(E625*F625,2)</f>
        <v>0</v>
      </c>
      <c r="H625" s="172"/>
      <c r="I625" s="173">
        <f>ROUND(E625*H625,2)</f>
        <v>0</v>
      </c>
      <c r="J625" s="172"/>
      <c r="K625" s="173">
        <f>ROUND(E625*J625,2)</f>
        <v>0</v>
      </c>
      <c r="L625" s="173">
        <v>21</v>
      </c>
      <c r="M625" s="173">
        <f>G625*(1+L625/100)</f>
        <v>0</v>
      </c>
      <c r="N625" s="173">
        <v>0</v>
      </c>
      <c r="O625" s="173">
        <f>ROUND(E625*N625,2)</f>
        <v>0</v>
      </c>
      <c r="P625" s="173">
        <v>0</v>
      </c>
      <c r="Q625" s="173">
        <f>ROUND(E625*P625,2)</f>
        <v>0</v>
      </c>
      <c r="R625" s="173" t="s">
        <v>271</v>
      </c>
      <c r="S625" s="173" t="s">
        <v>175</v>
      </c>
      <c r="T625" s="174" t="s">
        <v>237</v>
      </c>
      <c r="U625" s="160">
        <v>0</v>
      </c>
      <c r="V625" s="160">
        <f>ROUND(E625*U625,2)</f>
        <v>0</v>
      </c>
      <c r="W625" s="160"/>
      <c r="X625" s="160" t="s">
        <v>238</v>
      </c>
      <c r="Y625" s="151"/>
      <c r="Z625" s="151"/>
      <c r="AA625" s="151"/>
      <c r="AB625" s="151"/>
      <c r="AC625" s="151"/>
      <c r="AD625" s="151"/>
      <c r="AE625" s="151"/>
      <c r="AF625" s="151"/>
      <c r="AG625" s="151" t="s">
        <v>239</v>
      </c>
      <c r="AH625" s="151"/>
      <c r="AI625" s="151"/>
      <c r="AJ625" s="151"/>
      <c r="AK625" s="151"/>
      <c r="AL625" s="151"/>
      <c r="AM625" s="151"/>
      <c r="AN625" s="151"/>
      <c r="AO625" s="151"/>
      <c r="AP625" s="151"/>
      <c r="AQ625" s="151"/>
      <c r="AR625" s="151"/>
      <c r="AS625" s="151"/>
      <c r="AT625" s="151"/>
      <c r="AU625" s="151"/>
      <c r="AV625" s="151"/>
      <c r="AW625" s="151"/>
      <c r="AX625" s="151"/>
      <c r="AY625" s="151"/>
      <c r="AZ625" s="151"/>
      <c r="BA625" s="151"/>
      <c r="BB625" s="151"/>
      <c r="BC625" s="151"/>
      <c r="BD625" s="151"/>
      <c r="BE625" s="151"/>
      <c r="BF625" s="151"/>
      <c r="BG625" s="151"/>
      <c r="BH625" s="151"/>
    </row>
    <row r="626" spans="1:60" outlineLevel="1" x14ac:dyDescent="0.2">
      <c r="A626" s="158"/>
      <c r="B626" s="159"/>
      <c r="C626" s="264" t="s">
        <v>911</v>
      </c>
      <c r="D626" s="265"/>
      <c r="E626" s="265"/>
      <c r="F626" s="265"/>
      <c r="G626" s="265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51"/>
      <c r="Z626" s="151"/>
      <c r="AA626" s="151"/>
      <c r="AB626" s="151"/>
      <c r="AC626" s="151"/>
      <c r="AD626" s="151"/>
      <c r="AE626" s="151"/>
      <c r="AF626" s="151"/>
      <c r="AG626" s="151" t="s">
        <v>241</v>
      </c>
      <c r="AH626" s="151"/>
      <c r="AI626" s="151"/>
      <c r="AJ626" s="151"/>
      <c r="AK626" s="151"/>
      <c r="AL626" s="151"/>
      <c r="AM626" s="151"/>
      <c r="AN626" s="151"/>
      <c r="AO626" s="151"/>
      <c r="AP626" s="151"/>
      <c r="AQ626" s="151"/>
      <c r="AR626" s="151"/>
      <c r="AS626" s="151"/>
      <c r="AT626" s="151"/>
      <c r="AU626" s="151"/>
      <c r="AV626" s="151"/>
      <c r="AW626" s="151"/>
      <c r="AX626" s="151"/>
      <c r="AY626" s="151"/>
      <c r="AZ626" s="151"/>
      <c r="BA626" s="151"/>
      <c r="BB626" s="151"/>
      <c r="BC626" s="151"/>
      <c r="BD626" s="151"/>
      <c r="BE626" s="151"/>
      <c r="BF626" s="151"/>
      <c r="BG626" s="151"/>
      <c r="BH626" s="151"/>
    </row>
    <row r="627" spans="1:60" outlineLevel="1" x14ac:dyDescent="0.2">
      <c r="A627" s="158"/>
      <c r="B627" s="159"/>
      <c r="C627" s="193" t="s">
        <v>912</v>
      </c>
      <c r="D627" s="182"/>
      <c r="E627" s="183">
        <v>1879.066</v>
      </c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51"/>
      <c r="Z627" s="151"/>
      <c r="AA627" s="151"/>
      <c r="AB627" s="151"/>
      <c r="AC627" s="151"/>
      <c r="AD627" s="151"/>
      <c r="AE627" s="151"/>
      <c r="AF627" s="151"/>
      <c r="AG627" s="151" t="s">
        <v>248</v>
      </c>
      <c r="AH627" s="151">
        <v>0</v>
      </c>
      <c r="AI627" s="151"/>
      <c r="AJ627" s="151"/>
      <c r="AK627" s="151"/>
      <c r="AL627" s="151"/>
      <c r="AM627" s="151"/>
      <c r="AN627" s="151"/>
      <c r="AO627" s="151"/>
      <c r="AP627" s="151"/>
      <c r="AQ627" s="151"/>
      <c r="AR627" s="151"/>
      <c r="AS627" s="151"/>
      <c r="AT627" s="151"/>
      <c r="AU627" s="151"/>
      <c r="AV627" s="151"/>
      <c r="AW627" s="151"/>
      <c r="AX627" s="151"/>
      <c r="AY627" s="151"/>
      <c r="AZ627" s="151"/>
      <c r="BA627" s="151"/>
      <c r="BB627" s="151"/>
      <c r="BC627" s="151"/>
      <c r="BD627" s="151"/>
      <c r="BE627" s="151"/>
      <c r="BF627" s="151"/>
      <c r="BG627" s="151"/>
      <c r="BH627" s="151"/>
    </row>
    <row r="628" spans="1:60" outlineLevel="1" x14ac:dyDescent="0.2">
      <c r="A628" s="158"/>
      <c r="B628" s="159"/>
      <c r="C628" s="193" t="s">
        <v>913</v>
      </c>
      <c r="D628" s="182"/>
      <c r="E628" s="183">
        <v>623.10500000000002</v>
      </c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51"/>
      <c r="Z628" s="151"/>
      <c r="AA628" s="151"/>
      <c r="AB628" s="151"/>
      <c r="AC628" s="151"/>
      <c r="AD628" s="151"/>
      <c r="AE628" s="151"/>
      <c r="AF628" s="151"/>
      <c r="AG628" s="151" t="s">
        <v>248</v>
      </c>
      <c r="AH628" s="151">
        <v>0</v>
      </c>
      <c r="AI628" s="151"/>
      <c r="AJ628" s="151"/>
      <c r="AK628" s="151"/>
      <c r="AL628" s="151"/>
      <c r="AM628" s="151"/>
      <c r="AN628" s="151"/>
      <c r="AO628" s="151"/>
      <c r="AP628" s="151"/>
      <c r="AQ628" s="151"/>
      <c r="AR628" s="151"/>
      <c r="AS628" s="151"/>
      <c r="AT628" s="151"/>
      <c r="AU628" s="151"/>
      <c r="AV628" s="151"/>
      <c r="AW628" s="151"/>
      <c r="AX628" s="151"/>
      <c r="AY628" s="151"/>
      <c r="AZ628" s="151"/>
      <c r="BA628" s="151"/>
      <c r="BB628" s="151"/>
      <c r="BC628" s="151"/>
      <c r="BD628" s="151"/>
      <c r="BE628" s="151"/>
      <c r="BF628" s="151"/>
      <c r="BG628" s="151"/>
      <c r="BH628" s="151"/>
    </row>
    <row r="629" spans="1:60" x14ac:dyDescent="0.2">
      <c r="A629" s="162" t="s">
        <v>170</v>
      </c>
      <c r="B629" s="163" t="s">
        <v>134</v>
      </c>
      <c r="C629" s="177" t="s">
        <v>135</v>
      </c>
      <c r="D629" s="164"/>
      <c r="E629" s="165"/>
      <c r="F629" s="166"/>
      <c r="G629" s="166">
        <f>SUMIF(AG630:AG638,"&lt;&gt;NOR",G630:G638)</f>
        <v>0</v>
      </c>
      <c r="H629" s="166"/>
      <c r="I629" s="166">
        <f>SUM(I630:I638)</f>
        <v>0</v>
      </c>
      <c r="J629" s="166"/>
      <c r="K629" s="166">
        <f>SUM(K630:K638)</f>
        <v>0</v>
      </c>
      <c r="L629" s="166"/>
      <c r="M629" s="166">
        <f>SUM(M630:M638)</f>
        <v>0</v>
      </c>
      <c r="N629" s="166"/>
      <c r="O629" s="166">
        <f>SUM(O630:O638)</f>
        <v>2.5100000000000002</v>
      </c>
      <c r="P629" s="166"/>
      <c r="Q629" s="166">
        <f>SUM(Q630:Q638)</f>
        <v>0</v>
      </c>
      <c r="R629" s="166"/>
      <c r="S629" s="166"/>
      <c r="T629" s="167"/>
      <c r="U629" s="161"/>
      <c r="V629" s="161">
        <f>SUM(V630:V638)</f>
        <v>16333.61</v>
      </c>
      <c r="W629" s="161"/>
      <c r="X629" s="161"/>
      <c r="AG629" t="s">
        <v>171</v>
      </c>
    </row>
    <row r="630" spans="1:60" outlineLevel="1" x14ac:dyDescent="0.2">
      <c r="A630" s="168">
        <v>179</v>
      </c>
      <c r="B630" s="169" t="s">
        <v>914</v>
      </c>
      <c r="C630" s="178" t="s">
        <v>915</v>
      </c>
      <c r="D630" s="170" t="s">
        <v>846</v>
      </c>
      <c r="E630" s="171">
        <v>35</v>
      </c>
      <c r="F630" s="172"/>
      <c r="G630" s="173">
        <f>ROUND(E630*F630,2)</f>
        <v>0</v>
      </c>
      <c r="H630" s="172"/>
      <c r="I630" s="173">
        <f>ROUND(E630*H630,2)</f>
        <v>0</v>
      </c>
      <c r="J630" s="172"/>
      <c r="K630" s="173">
        <f>ROUND(E630*J630,2)</f>
        <v>0</v>
      </c>
      <c r="L630" s="173">
        <v>21</v>
      </c>
      <c r="M630" s="173">
        <f>G630*(1+L630/100)</f>
        <v>0</v>
      </c>
      <c r="N630" s="173">
        <v>1.942E-2</v>
      </c>
      <c r="O630" s="173">
        <f>ROUND(E630*N630,2)</f>
        <v>0.68</v>
      </c>
      <c r="P630" s="173">
        <v>0</v>
      </c>
      <c r="Q630" s="173">
        <f>ROUND(E630*P630,2)</f>
        <v>0</v>
      </c>
      <c r="R630" s="173"/>
      <c r="S630" s="173" t="s">
        <v>214</v>
      </c>
      <c r="T630" s="174" t="s">
        <v>176</v>
      </c>
      <c r="U630" s="160">
        <v>125.64319999999999</v>
      </c>
      <c r="V630" s="160">
        <f>ROUND(E630*U630,2)</f>
        <v>4397.51</v>
      </c>
      <c r="W630" s="160"/>
      <c r="X630" s="160" t="s">
        <v>428</v>
      </c>
      <c r="Y630" s="151"/>
      <c r="Z630" s="151"/>
      <c r="AA630" s="151"/>
      <c r="AB630" s="151"/>
      <c r="AC630" s="151"/>
      <c r="AD630" s="151"/>
      <c r="AE630" s="151"/>
      <c r="AF630" s="151"/>
      <c r="AG630" s="151" t="s">
        <v>429</v>
      </c>
      <c r="AH630" s="151"/>
      <c r="AI630" s="151"/>
      <c r="AJ630" s="151"/>
      <c r="AK630" s="151"/>
      <c r="AL630" s="151"/>
      <c r="AM630" s="151"/>
      <c r="AN630" s="151"/>
      <c r="AO630" s="151"/>
      <c r="AP630" s="151"/>
      <c r="AQ630" s="151"/>
      <c r="AR630" s="151"/>
      <c r="AS630" s="151"/>
      <c r="AT630" s="151"/>
      <c r="AU630" s="151"/>
      <c r="AV630" s="151"/>
      <c r="AW630" s="151"/>
      <c r="AX630" s="151"/>
      <c r="AY630" s="151"/>
      <c r="AZ630" s="151"/>
      <c r="BA630" s="151"/>
      <c r="BB630" s="151"/>
      <c r="BC630" s="151"/>
      <c r="BD630" s="151"/>
      <c r="BE630" s="151"/>
      <c r="BF630" s="151"/>
      <c r="BG630" s="151"/>
      <c r="BH630" s="151"/>
    </row>
    <row r="631" spans="1:60" ht="56.25" outlineLevel="1" x14ac:dyDescent="0.2">
      <c r="A631" s="158"/>
      <c r="B631" s="159"/>
      <c r="C631" s="252" t="s">
        <v>916</v>
      </c>
      <c r="D631" s="253"/>
      <c r="E631" s="253"/>
      <c r="F631" s="253"/>
      <c r="G631" s="253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51"/>
      <c r="Z631" s="151"/>
      <c r="AA631" s="151"/>
      <c r="AB631" s="151"/>
      <c r="AC631" s="151"/>
      <c r="AD631" s="151"/>
      <c r="AE631" s="151"/>
      <c r="AF631" s="151"/>
      <c r="AG631" s="151" t="s">
        <v>180</v>
      </c>
      <c r="AH631" s="151"/>
      <c r="AI631" s="151"/>
      <c r="AJ631" s="151"/>
      <c r="AK631" s="151"/>
      <c r="AL631" s="151"/>
      <c r="AM631" s="151"/>
      <c r="AN631" s="151"/>
      <c r="AO631" s="151"/>
      <c r="AP631" s="151"/>
      <c r="AQ631" s="151"/>
      <c r="AR631" s="151"/>
      <c r="AS631" s="151"/>
      <c r="AT631" s="151"/>
      <c r="AU631" s="151"/>
      <c r="AV631" s="151"/>
      <c r="AW631" s="151"/>
      <c r="AX631" s="151"/>
      <c r="AY631" s="151"/>
      <c r="AZ631" s="151"/>
      <c r="BA631" s="175" t="str">
        <f>C631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63 + 2x rezerva KOPOFLEX 63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31" s="151"/>
      <c r="BC631" s="151"/>
      <c r="BD631" s="151"/>
      <c r="BE631" s="151"/>
      <c r="BF631" s="151"/>
      <c r="BG631" s="151"/>
      <c r="BH631" s="151"/>
    </row>
    <row r="632" spans="1:60" outlineLevel="1" x14ac:dyDescent="0.2">
      <c r="A632" s="158"/>
      <c r="B632" s="159"/>
      <c r="C632" s="193" t="s">
        <v>917</v>
      </c>
      <c r="D632" s="182"/>
      <c r="E632" s="183">
        <v>35</v>
      </c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51"/>
      <c r="Z632" s="151"/>
      <c r="AA632" s="151"/>
      <c r="AB632" s="151"/>
      <c r="AC632" s="151"/>
      <c r="AD632" s="151"/>
      <c r="AE632" s="151"/>
      <c r="AF632" s="151"/>
      <c r="AG632" s="151" t="s">
        <v>248</v>
      </c>
      <c r="AH632" s="151">
        <v>0</v>
      </c>
      <c r="AI632" s="151"/>
      <c r="AJ632" s="151"/>
      <c r="AK632" s="151"/>
      <c r="AL632" s="151"/>
      <c r="AM632" s="151"/>
      <c r="AN632" s="151"/>
      <c r="AO632" s="151"/>
      <c r="AP632" s="151"/>
      <c r="AQ632" s="151"/>
      <c r="AR632" s="151"/>
      <c r="AS632" s="151"/>
      <c r="AT632" s="151"/>
      <c r="AU632" s="151"/>
      <c r="AV632" s="151"/>
      <c r="AW632" s="151"/>
      <c r="AX632" s="151"/>
      <c r="AY632" s="151"/>
      <c r="AZ632" s="151"/>
      <c r="BA632" s="151"/>
      <c r="BB632" s="151"/>
      <c r="BC632" s="151"/>
      <c r="BD632" s="151"/>
      <c r="BE632" s="151"/>
      <c r="BF632" s="151"/>
      <c r="BG632" s="151"/>
      <c r="BH632" s="151"/>
    </row>
    <row r="633" spans="1:60" outlineLevel="1" x14ac:dyDescent="0.2">
      <c r="A633" s="168">
        <v>180</v>
      </c>
      <c r="B633" s="169" t="s">
        <v>918</v>
      </c>
      <c r="C633" s="178" t="s">
        <v>915</v>
      </c>
      <c r="D633" s="170" t="s">
        <v>846</v>
      </c>
      <c r="E633" s="171">
        <v>75</v>
      </c>
      <c r="F633" s="172"/>
      <c r="G633" s="173">
        <f>ROUND(E633*F633,2)</f>
        <v>0</v>
      </c>
      <c r="H633" s="172"/>
      <c r="I633" s="173">
        <f>ROUND(E633*H633,2)</f>
        <v>0</v>
      </c>
      <c r="J633" s="172"/>
      <c r="K633" s="173">
        <f>ROUND(E633*J633,2)</f>
        <v>0</v>
      </c>
      <c r="L633" s="173">
        <v>21</v>
      </c>
      <c r="M633" s="173">
        <f>G633*(1+L633/100)</f>
        <v>0</v>
      </c>
      <c r="N633" s="173">
        <v>1.9189999999999999E-2</v>
      </c>
      <c r="O633" s="173">
        <f>ROUND(E633*N633,2)</f>
        <v>1.44</v>
      </c>
      <c r="P633" s="173">
        <v>0</v>
      </c>
      <c r="Q633" s="173">
        <f>ROUND(E633*P633,2)</f>
        <v>0</v>
      </c>
      <c r="R633" s="173"/>
      <c r="S633" s="173" t="s">
        <v>214</v>
      </c>
      <c r="T633" s="174" t="s">
        <v>176</v>
      </c>
      <c r="U633" s="160">
        <v>125.64319999999999</v>
      </c>
      <c r="V633" s="160">
        <f>ROUND(E633*U633,2)</f>
        <v>9423.24</v>
      </c>
      <c r="W633" s="160"/>
      <c r="X633" s="160" t="s">
        <v>428</v>
      </c>
      <c r="Y633" s="151"/>
      <c r="Z633" s="151"/>
      <c r="AA633" s="151"/>
      <c r="AB633" s="151"/>
      <c r="AC633" s="151"/>
      <c r="AD633" s="151"/>
      <c r="AE633" s="151"/>
      <c r="AF633" s="151"/>
      <c r="AG633" s="151" t="s">
        <v>429</v>
      </c>
      <c r="AH633" s="151"/>
      <c r="AI633" s="151"/>
      <c r="AJ633" s="151"/>
      <c r="AK633" s="151"/>
      <c r="AL633" s="151"/>
      <c r="AM633" s="151"/>
      <c r="AN633" s="151"/>
      <c r="AO633" s="151"/>
      <c r="AP633" s="151"/>
      <c r="AQ633" s="151"/>
      <c r="AR633" s="151"/>
      <c r="AS633" s="151"/>
      <c r="AT633" s="151"/>
      <c r="AU633" s="151"/>
      <c r="AV633" s="151"/>
      <c r="AW633" s="151"/>
      <c r="AX633" s="151"/>
      <c r="AY633" s="151"/>
      <c r="AZ633" s="151"/>
      <c r="BA633" s="151"/>
      <c r="BB633" s="151"/>
      <c r="BC633" s="151"/>
      <c r="BD633" s="151"/>
      <c r="BE633" s="151"/>
      <c r="BF633" s="151"/>
      <c r="BG633" s="151"/>
      <c r="BH633" s="151"/>
    </row>
    <row r="634" spans="1:60" ht="56.25" outlineLevel="1" x14ac:dyDescent="0.2">
      <c r="A634" s="158"/>
      <c r="B634" s="159"/>
      <c r="C634" s="252" t="s">
        <v>919</v>
      </c>
      <c r="D634" s="253"/>
      <c r="E634" s="253"/>
      <c r="F634" s="253"/>
      <c r="G634" s="253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51"/>
      <c r="Z634" s="151"/>
      <c r="AA634" s="151"/>
      <c r="AB634" s="151"/>
      <c r="AC634" s="151"/>
      <c r="AD634" s="151"/>
      <c r="AE634" s="151"/>
      <c r="AF634" s="151"/>
      <c r="AG634" s="151" t="s">
        <v>180</v>
      </c>
      <c r="AH634" s="151"/>
      <c r="AI634" s="151"/>
      <c r="AJ634" s="151"/>
      <c r="AK634" s="151"/>
      <c r="AL634" s="151"/>
      <c r="AM634" s="151"/>
      <c r="AN634" s="151"/>
      <c r="AO634" s="151"/>
      <c r="AP634" s="151"/>
      <c r="AQ634" s="151"/>
      <c r="AR634" s="151"/>
      <c r="AS634" s="151"/>
      <c r="AT634" s="151"/>
      <c r="AU634" s="151"/>
      <c r="AV634" s="151"/>
      <c r="AW634" s="151"/>
      <c r="AX634" s="151"/>
      <c r="AY634" s="151"/>
      <c r="AZ634" s="151"/>
      <c r="BA634" s="175" t="str">
        <f>C634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34" s="151"/>
      <c r="BC634" s="151"/>
      <c r="BD634" s="151"/>
      <c r="BE634" s="151"/>
      <c r="BF634" s="151"/>
      <c r="BG634" s="151"/>
      <c r="BH634" s="151"/>
    </row>
    <row r="635" spans="1:60" outlineLevel="1" x14ac:dyDescent="0.2">
      <c r="A635" s="158"/>
      <c r="B635" s="159"/>
      <c r="C635" s="193" t="s">
        <v>920</v>
      </c>
      <c r="D635" s="182"/>
      <c r="E635" s="183">
        <v>75</v>
      </c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51"/>
      <c r="Z635" s="151"/>
      <c r="AA635" s="151"/>
      <c r="AB635" s="151"/>
      <c r="AC635" s="151"/>
      <c r="AD635" s="151"/>
      <c r="AE635" s="151"/>
      <c r="AF635" s="151"/>
      <c r="AG635" s="151" t="s">
        <v>248</v>
      </c>
      <c r="AH635" s="151">
        <v>0</v>
      </c>
      <c r="AI635" s="151"/>
      <c r="AJ635" s="151"/>
      <c r="AK635" s="151"/>
      <c r="AL635" s="151"/>
      <c r="AM635" s="151"/>
      <c r="AN635" s="151"/>
      <c r="AO635" s="151"/>
      <c r="AP635" s="151"/>
      <c r="AQ635" s="151"/>
      <c r="AR635" s="151"/>
      <c r="AS635" s="151"/>
      <c r="AT635" s="151"/>
      <c r="AU635" s="151"/>
      <c r="AV635" s="151"/>
      <c r="AW635" s="151"/>
      <c r="AX635" s="151"/>
      <c r="AY635" s="151"/>
      <c r="AZ635" s="151"/>
      <c r="BA635" s="151"/>
      <c r="BB635" s="151"/>
      <c r="BC635" s="151"/>
      <c r="BD635" s="151"/>
      <c r="BE635" s="151"/>
      <c r="BF635" s="151"/>
      <c r="BG635" s="151"/>
      <c r="BH635" s="151"/>
    </row>
    <row r="636" spans="1:60" outlineLevel="1" x14ac:dyDescent="0.2">
      <c r="A636" s="168">
        <v>181</v>
      </c>
      <c r="B636" s="169" t="s">
        <v>921</v>
      </c>
      <c r="C636" s="178" t="s">
        <v>915</v>
      </c>
      <c r="D636" s="170" t="s">
        <v>846</v>
      </c>
      <c r="E636" s="171">
        <v>20</v>
      </c>
      <c r="F636" s="172"/>
      <c r="G636" s="173">
        <f>ROUND(E636*F636,2)</f>
        <v>0</v>
      </c>
      <c r="H636" s="172"/>
      <c r="I636" s="173">
        <f>ROUND(E636*H636,2)</f>
        <v>0</v>
      </c>
      <c r="J636" s="172"/>
      <c r="K636" s="173">
        <f>ROUND(E636*J636,2)</f>
        <v>0</v>
      </c>
      <c r="L636" s="173">
        <v>21</v>
      </c>
      <c r="M636" s="173">
        <f>G636*(1+L636/100)</f>
        <v>0</v>
      </c>
      <c r="N636" s="173">
        <v>1.941E-2</v>
      </c>
      <c r="O636" s="173">
        <f>ROUND(E636*N636,2)</f>
        <v>0.39</v>
      </c>
      <c r="P636" s="173">
        <v>0</v>
      </c>
      <c r="Q636" s="173">
        <f>ROUND(E636*P636,2)</f>
        <v>0</v>
      </c>
      <c r="R636" s="173"/>
      <c r="S636" s="173" t="s">
        <v>214</v>
      </c>
      <c r="T636" s="174" t="s">
        <v>176</v>
      </c>
      <c r="U636" s="160">
        <v>125.64319999999999</v>
      </c>
      <c r="V636" s="160">
        <f>ROUND(E636*U636,2)</f>
        <v>2512.86</v>
      </c>
      <c r="W636" s="160"/>
      <c r="X636" s="160" t="s">
        <v>428</v>
      </c>
      <c r="Y636" s="151"/>
      <c r="Z636" s="151"/>
      <c r="AA636" s="151"/>
      <c r="AB636" s="151"/>
      <c r="AC636" s="151"/>
      <c r="AD636" s="151"/>
      <c r="AE636" s="151"/>
      <c r="AF636" s="151"/>
      <c r="AG636" s="151" t="s">
        <v>429</v>
      </c>
      <c r="AH636" s="151"/>
      <c r="AI636" s="151"/>
      <c r="AJ636" s="151"/>
      <c r="AK636" s="151"/>
      <c r="AL636" s="151"/>
      <c r="AM636" s="151"/>
      <c r="AN636" s="151"/>
      <c r="AO636" s="151"/>
      <c r="AP636" s="151"/>
      <c r="AQ636" s="151"/>
      <c r="AR636" s="151"/>
      <c r="AS636" s="151"/>
      <c r="AT636" s="151"/>
      <c r="AU636" s="151"/>
      <c r="AV636" s="151"/>
      <c r="AW636" s="151"/>
      <c r="AX636" s="151"/>
      <c r="AY636" s="151"/>
      <c r="AZ636" s="151"/>
      <c r="BA636" s="151"/>
      <c r="BB636" s="151"/>
      <c r="BC636" s="151"/>
      <c r="BD636" s="151"/>
      <c r="BE636" s="151"/>
      <c r="BF636" s="151"/>
      <c r="BG636" s="151"/>
      <c r="BH636" s="151"/>
    </row>
    <row r="637" spans="1:60" ht="56.25" outlineLevel="1" x14ac:dyDescent="0.2">
      <c r="A637" s="158"/>
      <c r="B637" s="159"/>
      <c r="C637" s="252" t="s">
        <v>922</v>
      </c>
      <c r="D637" s="253"/>
      <c r="E637" s="253"/>
      <c r="F637" s="253"/>
      <c r="G637" s="253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51"/>
      <c r="Z637" s="151"/>
      <c r="AA637" s="151"/>
      <c r="AB637" s="151"/>
      <c r="AC637" s="151"/>
      <c r="AD637" s="151"/>
      <c r="AE637" s="151"/>
      <c r="AF637" s="151"/>
      <c r="AG637" s="151" t="s">
        <v>180</v>
      </c>
      <c r="AH637" s="151"/>
      <c r="AI637" s="151"/>
      <c r="AJ637" s="151"/>
      <c r="AK637" s="151"/>
      <c r="AL637" s="151"/>
      <c r="AM637" s="151"/>
      <c r="AN637" s="151"/>
      <c r="AO637" s="151"/>
      <c r="AP637" s="151"/>
      <c r="AQ637" s="151"/>
      <c r="AR637" s="151"/>
      <c r="AS637" s="151"/>
      <c r="AT637" s="151"/>
      <c r="AU637" s="151"/>
      <c r="AV637" s="151"/>
      <c r="AW637" s="151"/>
      <c r="AX637" s="151"/>
      <c r="AY637" s="151"/>
      <c r="AZ637" s="151"/>
      <c r="BA637" s="175" t="str">
        <f>C637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160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37" s="151"/>
      <c r="BC637" s="151"/>
      <c r="BD637" s="151"/>
      <c r="BE637" s="151"/>
      <c r="BF637" s="151"/>
      <c r="BG637" s="151"/>
      <c r="BH637" s="151"/>
    </row>
    <row r="638" spans="1:60" outlineLevel="1" x14ac:dyDescent="0.2">
      <c r="A638" s="158"/>
      <c r="B638" s="159"/>
      <c r="C638" s="193" t="s">
        <v>923</v>
      </c>
      <c r="D638" s="182"/>
      <c r="E638" s="183">
        <v>20</v>
      </c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51"/>
      <c r="Z638" s="151"/>
      <c r="AA638" s="151"/>
      <c r="AB638" s="151"/>
      <c r="AC638" s="151"/>
      <c r="AD638" s="151"/>
      <c r="AE638" s="151"/>
      <c r="AF638" s="151"/>
      <c r="AG638" s="151" t="s">
        <v>248</v>
      </c>
      <c r="AH638" s="151">
        <v>0</v>
      </c>
      <c r="AI638" s="151"/>
      <c r="AJ638" s="151"/>
      <c r="AK638" s="151"/>
      <c r="AL638" s="151"/>
      <c r="AM638" s="151"/>
      <c r="AN638" s="151"/>
      <c r="AO638" s="151"/>
      <c r="AP638" s="151"/>
      <c r="AQ638" s="151"/>
      <c r="AR638" s="151"/>
      <c r="AS638" s="151"/>
      <c r="AT638" s="151"/>
      <c r="AU638" s="151"/>
      <c r="AV638" s="151"/>
      <c r="AW638" s="151"/>
      <c r="AX638" s="151"/>
      <c r="AY638" s="151"/>
      <c r="AZ638" s="151"/>
      <c r="BA638" s="151"/>
      <c r="BB638" s="151"/>
      <c r="BC638" s="151"/>
      <c r="BD638" s="151"/>
      <c r="BE638" s="151"/>
      <c r="BF638" s="151"/>
      <c r="BG638" s="151"/>
      <c r="BH638" s="151"/>
    </row>
    <row r="639" spans="1:60" x14ac:dyDescent="0.2">
      <c r="A639" s="162" t="s">
        <v>170</v>
      </c>
      <c r="B639" s="163" t="s">
        <v>136</v>
      </c>
      <c r="C639" s="177" t="s">
        <v>137</v>
      </c>
      <c r="D639" s="164"/>
      <c r="E639" s="165"/>
      <c r="F639" s="166"/>
      <c r="G639" s="166">
        <f>SUMIF(AG640:AG645,"&lt;&gt;NOR",G640:G645)</f>
        <v>0</v>
      </c>
      <c r="H639" s="166"/>
      <c r="I639" s="166">
        <f>SUM(I640:I645)</f>
        <v>0</v>
      </c>
      <c r="J639" s="166"/>
      <c r="K639" s="166">
        <f>SUM(K640:K645)</f>
        <v>0</v>
      </c>
      <c r="L639" s="166"/>
      <c r="M639" s="166">
        <f>SUM(M640:M645)</f>
        <v>0</v>
      </c>
      <c r="N639" s="166"/>
      <c r="O639" s="166">
        <f>SUM(O640:O645)</f>
        <v>0</v>
      </c>
      <c r="P639" s="166"/>
      <c r="Q639" s="166">
        <f>SUM(Q640:Q645)</f>
        <v>0</v>
      </c>
      <c r="R639" s="166"/>
      <c r="S639" s="166"/>
      <c r="T639" s="167"/>
      <c r="U639" s="161"/>
      <c r="V639" s="161">
        <f>SUM(V640:V645)</f>
        <v>3.1399999999999997</v>
      </c>
      <c r="W639" s="161"/>
      <c r="X639" s="161"/>
      <c r="AG639" t="s">
        <v>171</v>
      </c>
    </row>
    <row r="640" spans="1:60" outlineLevel="1" x14ac:dyDescent="0.2">
      <c r="A640" s="168">
        <v>182</v>
      </c>
      <c r="B640" s="169" t="s">
        <v>924</v>
      </c>
      <c r="C640" s="178" t="s">
        <v>925</v>
      </c>
      <c r="D640" s="170" t="s">
        <v>281</v>
      </c>
      <c r="E640" s="171">
        <v>13</v>
      </c>
      <c r="F640" s="172"/>
      <c r="G640" s="173">
        <f>ROUND(E640*F640,2)</f>
        <v>0</v>
      </c>
      <c r="H640" s="172"/>
      <c r="I640" s="173">
        <f>ROUND(E640*H640,2)</f>
        <v>0</v>
      </c>
      <c r="J640" s="172"/>
      <c r="K640" s="173">
        <f>ROUND(E640*J640,2)</f>
        <v>0</v>
      </c>
      <c r="L640" s="173">
        <v>21</v>
      </c>
      <c r="M640" s="173">
        <f>G640*(1+L640/100)</f>
        <v>0</v>
      </c>
      <c r="N640" s="173">
        <v>6.0000000000000002E-5</v>
      </c>
      <c r="O640" s="173">
        <f>ROUND(E640*N640,2)</f>
        <v>0</v>
      </c>
      <c r="P640" s="173">
        <v>0</v>
      </c>
      <c r="Q640" s="173">
        <f>ROUND(E640*P640,2)</f>
        <v>0</v>
      </c>
      <c r="R640" s="173"/>
      <c r="S640" s="173" t="s">
        <v>175</v>
      </c>
      <c r="T640" s="174" t="s">
        <v>237</v>
      </c>
      <c r="U640" s="160">
        <v>2.5999999999999999E-2</v>
      </c>
      <c r="V640" s="160">
        <f>ROUND(E640*U640,2)</f>
        <v>0.34</v>
      </c>
      <c r="W640" s="160"/>
      <c r="X640" s="160" t="s">
        <v>238</v>
      </c>
      <c r="Y640" s="151"/>
      <c r="Z640" s="151"/>
      <c r="AA640" s="151"/>
      <c r="AB640" s="151"/>
      <c r="AC640" s="151"/>
      <c r="AD640" s="151"/>
      <c r="AE640" s="151"/>
      <c r="AF640" s="151"/>
      <c r="AG640" s="151" t="s">
        <v>239</v>
      </c>
      <c r="AH640" s="151"/>
      <c r="AI640" s="151"/>
      <c r="AJ640" s="151"/>
      <c r="AK640" s="151"/>
      <c r="AL640" s="151"/>
      <c r="AM640" s="151"/>
      <c r="AN640" s="151"/>
      <c r="AO640" s="151"/>
      <c r="AP640" s="151"/>
      <c r="AQ640" s="151"/>
      <c r="AR640" s="151"/>
      <c r="AS640" s="151"/>
      <c r="AT640" s="151"/>
      <c r="AU640" s="151"/>
      <c r="AV640" s="151"/>
      <c r="AW640" s="151"/>
      <c r="AX640" s="151"/>
      <c r="AY640" s="151"/>
      <c r="AZ640" s="151"/>
      <c r="BA640" s="151"/>
      <c r="BB640" s="151"/>
      <c r="BC640" s="151"/>
      <c r="BD640" s="151"/>
      <c r="BE640" s="151"/>
      <c r="BF640" s="151"/>
      <c r="BG640" s="151"/>
      <c r="BH640" s="151"/>
    </row>
    <row r="641" spans="1:60" outlineLevel="1" x14ac:dyDescent="0.2">
      <c r="A641" s="158"/>
      <c r="B641" s="159"/>
      <c r="C641" s="252" t="s">
        <v>926</v>
      </c>
      <c r="D641" s="253"/>
      <c r="E641" s="253"/>
      <c r="F641" s="253"/>
      <c r="G641" s="253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51"/>
      <c r="Z641" s="151"/>
      <c r="AA641" s="151"/>
      <c r="AB641" s="151"/>
      <c r="AC641" s="151"/>
      <c r="AD641" s="151"/>
      <c r="AE641" s="151"/>
      <c r="AF641" s="151"/>
      <c r="AG641" s="151" t="s">
        <v>180</v>
      </c>
      <c r="AH641" s="151"/>
      <c r="AI641" s="151"/>
      <c r="AJ641" s="151"/>
      <c r="AK641" s="151"/>
      <c r="AL641" s="151"/>
      <c r="AM641" s="151"/>
      <c r="AN641" s="151"/>
      <c r="AO641" s="151"/>
      <c r="AP641" s="151"/>
      <c r="AQ641" s="151"/>
      <c r="AR641" s="151"/>
      <c r="AS641" s="151"/>
      <c r="AT641" s="151"/>
      <c r="AU641" s="151"/>
      <c r="AV641" s="151"/>
      <c r="AW641" s="151"/>
      <c r="AX641" s="151"/>
      <c r="AY641" s="151"/>
      <c r="AZ641" s="151"/>
      <c r="BA641" s="151"/>
      <c r="BB641" s="151"/>
      <c r="BC641" s="151"/>
      <c r="BD641" s="151"/>
      <c r="BE641" s="151"/>
      <c r="BF641" s="151"/>
      <c r="BG641" s="151"/>
      <c r="BH641" s="151"/>
    </row>
    <row r="642" spans="1:60" outlineLevel="1" x14ac:dyDescent="0.2">
      <c r="A642" s="158"/>
      <c r="B642" s="159"/>
      <c r="C642" s="193" t="s">
        <v>927</v>
      </c>
      <c r="D642" s="182"/>
      <c r="E642" s="183">
        <v>13</v>
      </c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51"/>
      <c r="Z642" s="151"/>
      <c r="AA642" s="151"/>
      <c r="AB642" s="151"/>
      <c r="AC642" s="151"/>
      <c r="AD642" s="151"/>
      <c r="AE642" s="151"/>
      <c r="AF642" s="151"/>
      <c r="AG642" s="151" t="s">
        <v>248</v>
      </c>
      <c r="AH642" s="151">
        <v>0</v>
      </c>
      <c r="AI642" s="151"/>
      <c r="AJ642" s="151"/>
      <c r="AK642" s="151"/>
      <c r="AL642" s="151"/>
      <c r="AM642" s="151"/>
      <c r="AN642" s="151"/>
      <c r="AO642" s="151"/>
      <c r="AP642" s="151"/>
      <c r="AQ642" s="151"/>
      <c r="AR642" s="151"/>
      <c r="AS642" s="151"/>
      <c r="AT642" s="151"/>
      <c r="AU642" s="151"/>
      <c r="AV642" s="151"/>
      <c r="AW642" s="151"/>
      <c r="AX642" s="151"/>
      <c r="AY642" s="151"/>
      <c r="AZ642" s="151"/>
      <c r="BA642" s="151"/>
      <c r="BB642" s="151"/>
      <c r="BC642" s="151"/>
      <c r="BD642" s="151"/>
      <c r="BE642" s="151"/>
      <c r="BF642" s="151"/>
      <c r="BG642" s="151"/>
      <c r="BH642" s="151"/>
    </row>
    <row r="643" spans="1:60" outlineLevel="1" x14ac:dyDescent="0.2">
      <c r="A643" s="168">
        <v>183</v>
      </c>
      <c r="B643" s="169" t="s">
        <v>928</v>
      </c>
      <c r="C643" s="178" t="s">
        <v>929</v>
      </c>
      <c r="D643" s="170" t="s">
        <v>281</v>
      </c>
      <c r="E643" s="171">
        <v>13</v>
      </c>
      <c r="F643" s="172"/>
      <c r="G643" s="173">
        <f>ROUND(E643*F643,2)</f>
        <v>0</v>
      </c>
      <c r="H643" s="172"/>
      <c r="I643" s="173">
        <f>ROUND(E643*H643,2)</f>
        <v>0</v>
      </c>
      <c r="J643" s="172"/>
      <c r="K643" s="173">
        <f>ROUND(E643*J643,2)</f>
        <v>0</v>
      </c>
      <c r="L643" s="173">
        <v>21</v>
      </c>
      <c r="M643" s="173">
        <f>G643*(1+L643/100)</f>
        <v>0</v>
      </c>
      <c r="N643" s="173">
        <v>0</v>
      </c>
      <c r="O643" s="173">
        <f>ROUND(E643*N643,2)</f>
        <v>0</v>
      </c>
      <c r="P643" s="173">
        <v>0</v>
      </c>
      <c r="Q643" s="173">
        <f>ROUND(E643*P643,2)</f>
        <v>0</v>
      </c>
      <c r="R643" s="173"/>
      <c r="S643" s="173" t="s">
        <v>214</v>
      </c>
      <c r="T643" s="174" t="s">
        <v>176</v>
      </c>
      <c r="U643" s="160">
        <v>0.215</v>
      </c>
      <c r="V643" s="160">
        <f>ROUND(E643*U643,2)</f>
        <v>2.8</v>
      </c>
      <c r="W643" s="160"/>
      <c r="X643" s="160" t="s">
        <v>238</v>
      </c>
      <c r="Y643" s="151"/>
      <c r="Z643" s="151"/>
      <c r="AA643" s="151"/>
      <c r="AB643" s="151"/>
      <c r="AC643" s="151"/>
      <c r="AD643" s="151"/>
      <c r="AE643" s="151"/>
      <c r="AF643" s="151"/>
      <c r="AG643" s="151" t="s">
        <v>239</v>
      </c>
      <c r="AH643" s="151"/>
      <c r="AI643" s="151"/>
      <c r="AJ643" s="151"/>
      <c r="AK643" s="151"/>
      <c r="AL643" s="151"/>
      <c r="AM643" s="151"/>
      <c r="AN643" s="151"/>
      <c r="AO643" s="151"/>
      <c r="AP643" s="151"/>
      <c r="AQ643" s="151"/>
      <c r="AR643" s="151"/>
      <c r="AS643" s="151"/>
      <c r="AT643" s="151"/>
      <c r="AU643" s="151"/>
      <c r="AV643" s="151"/>
      <c r="AW643" s="151"/>
      <c r="AX643" s="151"/>
      <c r="AY643" s="151"/>
      <c r="AZ643" s="151"/>
      <c r="BA643" s="151"/>
      <c r="BB643" s="151"/>
      <c r="BC643" s="151"/>
      <c r="BD643" s="151"/>
      <c r="BE643" s="151"/>
      <c r="BF643" s="151"/>
      <c r="BG643" s="151"/>
      <c r="BH643" s="151"/>
    </row>
    <row r="644" spans="1:60" ht="56.25" outlineLevel="1" x14ac:dyDescent="0.2">
      <c r="A644" s="158"/>
      <c r="B644" s="159"/>
      <c r="C644" s="252" t="s">
        <v>930</v>
      </c>
      <c r="D644" s="253"/>
      <c r="E644" s="253"/>
      <c r="F644" s="253"/>
      <c r="G644" s="253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51"/>
      <c r="Z644" s="151"/>
      <c r="AA644" s="151"/>
      <c r="AB644" s="151"/>
      <c r="AC644" s="151"/>
      <c r="AD644" s="151"/>
      <c r="AE644" s="151"/>
      <c r="AF644" s="151"/>
      <c r="AG644" s="151" t="s">
        <v>180</v>
      </c>
      <c r="AH644" s="151"/>
      <c r="AI644" s="151"/>
      <c r="AJ644" s="151"/>
      <c r="AK644" s="151"/>
      <c r="AL644" s="151"/>
      <c r="AM644" s="151"/>
      <c r="AN644" s="151"/>
      <c r="AO644" s="151"/>
      <c r="AP644" s="151"/>
      <c r="AQ644" s="151"/>
      <c r="AR644" s="151"/>
      <c r="AS644" s="151"/>
      <c r="AT644" s="151"/>
      <c r="AU644" s="151"/>
      <c r="AV644" s="151"/>
      <c r="AW644" s="151"/>
      <c r="AX644" s="151"/>
      <c r="AY644" s="151"/>
      <c r="AZ644" s="151"/>
      <c r="BA644" s="175" t="str">
        <f>C644</f>
        <v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44" s="151"/>
      <c r="BC644" s="151"/>
      <c r="BD644" s="151"/>
      <c r="BE644" s="151"/>
      <c r="BF644" s="151"/>
      <c r="BG644" s="151"/>
      <c r="BH644" s="151"/>
    </row>
    <row r="645" spans="1:60" outlineLevel="1" x14ac:dyDescent="0.2">
      <c r="A645" s="158"/>
      <c r="B645" s="159"/>
      <c r="C645" s="193" t="s">
        <v>931</v>
      </c>
      <c r="D645" s="182"/>
      <c r="E645" s="183">
        <v>13</v>
      </c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51"/>
      <c r="Z645" s="151"/>
      <c r="AA645" s="151"/>
      <c r="AB645" s="151"/>
      <c r="AC645" s="151"/>
      <c r="AD645" s="151"/>
      <c r="AE645" s="151"/>
      <c r="AF645" s="151"/>
      <c r="AG645" s="151" t="s">
        <v>248</v>
      </c>
      <c r="AH645" s="151">
        <v>0</v>
      </c>
      <c r="AI645" s="151"/>
      <c r="AJ645" s="151"/>
      <c r="AK645" s="151"/>
      <c r="AL645" s="151"/>
      <c r="AM645" s="151"/>
      <c r="AN645" s="151"/>
      <c r="AO645" s="151"/>
      <c r="AP645" s="151"/>
      <c r="AQ645" s="151"/>
      <c r="AR645" s="151"/>
      <c r="AS645" s="151"/>
      <c r="AT645" s="151"/>
      <c r="AU645" s="151"/>
      <c r="AV645" s="151"/>
      <c r="AW645" s="151"/>
      <c r="AX645" s="151"/>
      <c r="AY645" s="151"/>
      <c r="AZ645" s="151"/>
      <c r="BA645" s="151"/>
      <c r="BB645" s="151"/>
      <c r="BC645" s="151"/>
      <c r="BD645" s="151"/>
      <c r="BE645" s="151"/>
      <c r="BF645" s="151"/>
      <c r="BG645" s="151"/>
      <c r="BH645" s="151"/>
    </row>
    <row r="646" spans="1:60" x14ac:dyDescent="0.2">
      <c r="A646" s="162" t="s">
        <v>170</v>
      </c>
      <c r="B646" s="163" t="s">
        <v>138</v>
      </c>
      <c r="C646" s="177" t="s">
        <v>121</v>
      </c>
      <c r="D646" s="164"/>
      <c r="E646" s="165"/>
      <c r="F646" s="166"/>
      <c r="G646" s="166">
        <f>SUMIF(AG647:AG654,"&lt;&gt;NOR",G647:G654)</f>
        <v>0</v>
      </c>
      <c r="H646" s="166"/>
      <c r="I646" s="166">
        <f>SUM(I647:I654)</f>
        <v>0</v>
      </c>
      <c r="J646" s="166"/>
      <c r="K646" s="166">
        <f>SUM(K647:K654)</f>
        <v>0</v>
      </c>
      <c r="L646" s="166"/>
      <c r="M646" s="166">
        <f>SUM(M647:M654)</f>
        <v>0</v>
      </c>
      <c r="N646" s="166"/>
      <c r="O646" s="166">
        <f>SUM(O647:O654)</f>
        <v>0</v>
      </c>
      <c r="P646" s="166"/>
      <c r="Q646" s="166">
        <f>SUM(Q647:Q654)</f>
        <v>0</v>
      </c>
      <c r="R646" s="166"/>
      <c r="S646" s="166"/>
      <c r="T646" s="167"/>
      <c r="U646" s="161"/>
      <c r="V646" s="161">
        <f>SUM(V647:V654)</f>
        <v>1.54</v>
      </c>
      <c r="W646" s="161"/>
      <c r="X646" s="161"/>
      <c r="AG646" t="s">
        <v>171</v>
      </c>
    </row>
    <row r="647" spans="1:60" ht="22.5" outlineLevel="1" x14ac:dyDescent="0.2">
      <c r="A647" s="168">
        <v>184</v>
      </c>
      <c r="B647" s="169" t="s">
        <v>932</v>
      </c>
      <c r="C647" s="178" t="s">
        <v>933</v>
      </c>
      <c r="D647" s="170" t="s">
        <v>445</v>
      </c>
      <c r="E647" s="171">
        <v>154.07400000000001</v>
      </c>
      <c r="F647" s="172"/>
      <c r="G647" s="173">
        <f>ROUND(E647*F647,2)</f>
        <v>0</v>
      </c>
      <c r="H647" s="172"/>
      <c r="I647" s="173">
        <f>ROUND(E647*H647,2)</f>
        <v>0</v>
      </c>
      <c r="J647" s="172"/>
      <c r="K647" s="173">
        <f>ROUND(E647*J647,2)</f>
        <v>0</v>
      </c>
      <c r="L647" s="173">
        <v>21</v>
      </c>
      <c r="M647" s="173">
        <f>G647*(1+L647/100)</f>
        <v>0</v>
      </c>
      <c r="N647" s="173">
        <v>0</v>
      </c>
      <c r="O647" s="173">
        <f>ROUND(E647*N647,2)</f>
        <v>0</v>
      </c>
      <c r="P647" s="173">
        <v>0</v>
      </c>
      <c r="Q647" s="173">
        <f>ROUND(E647*P647,2)</f>
        <v>0</v>
      </c>
      <c r="R647" s="173" t="s">
        <v>271</v>
      </c>
      <c r="S647" s="173" t="s">
        <v>175</v>
      </c>
      <c r="T647" s="174" t="s">
        <v>237</v>
      </c>
      <c r="U647" s="160">
        <v>0.01</v>
      </c>
      <c r="V647" s="160">
        <f>ROUND(E647*U647,2)</f>
        <v>1.54</v>
      </c>
      <c r="W647" s="160"/>
      <c r="X647" s="160" t="s">
        <v>238</v>
      </c>
      <c r="Y647" s="151"/>
      <c r="Z647" s="151"/>
      <c r="AA647" s="151"/>
      <c r="AB647" s="151"/>
      <c r="AC647" s="151"/>
      <c r="AD647" s="151"/>
      <c r="AE647" s="151"/>
      <c r="AF647" s="151"/>
      <c r="AG647" s="151" t="s">
        <v>239</v>
      </c>
      <c r="AH647" s="151"/>
      <c r="AI647" s="151"/>
      <c r="AJ647" s="151"/>
      <c r="AK647" s="151"/>
      <c r="AL647" s="151"/>
      <c r="AM647" s="151"/>
      <c r="AN647" s="151"/>
      <c r="AO647" s="151"/>
      <c r="AP647" s="151"/>
      <c r="AQ647" s="151"/>
      <c r="AR647" s="151"/>
      <c r="AS647" s="151"/>
      <c r="AT647" s="151"/>
      <c r="AU647" s="151"/>
      <c r="AV647" s="151"/>
      <c r="AW647" s="151"/>
      <c r="AX647" s="151"/>
      <c r="AY647" s="151"/>
      <c r="AZ647" s="151"/>
      <c r="BA647" s="151"/>
      <c r="BB647" s="151"/>
      <c r="BC647" s="151"/>
      <c r="BD647" s="151"/>
      <c r="BE647" s="151"/>
      <c r="BF647" s="151"/>
      <c r="BG647" s="151"/>
      <c r="BH647" s="151"/>
    </row>
    <row r="648" spans="1:60" outlineLevel="1" x14ac:dyDescent="0.2">
      <c r="A648" s="158"/>
      <c r="B648" s="159"/>
      <c r="C648" s="252" t="s">
        <v>934</v>
      </c>
      <c r="D648" s="253"/>
      <c r="E648" s="253"/>
      <c r="F648" s="253"/>
      <c r="G648" s="253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51"/>
      <c r="Z648" s="151"/>
      <c r="AA648" s="151"/>
      <c r="AB648" s="151"/>
      <c r="AC648" s="151"/>
      <c r="AD648" s="151"/>
      <c r="AE648" s="151"/>
      <c r="AF648" s="151"/>
      <c r="AG648" s="151" t="s">
        <v>180</v>
      </c>
      <c r="AH648" s="151"/>
      <c r="AI648" s="151"/>
      <c r="AJ648" s="151"/>
      <c r="AK648" s="151"/>
      <c r="AL648" s="151"/>
      <c r="AM648" s="151"/>
      <c r="AN648" s="151"/>
      <c r="AO648" s="151"/>
      <c r="AP648" s="151"/>
      <c r="AQ648" s="151"/>
      <c r="AR648" s="151"/>
      <c r="AS648" s="151"/>
      <c r="AT648" s="151"/>
      <c r="AU648" s="151"/>
      <c r="AV648" s="151"/>
      <c r="AW648" s="151"/>
      <c r="AX648" s="151"/>
      <c r="AY648" s="151"/>
      <c r="AZ648" s="151"/>
      <c r="BA648" s="151"/>
      <c r="BB648" s="151"/>
      <c r="BC648" s="151"/>
      <c r="BD648" s="151"/>
      <c r="BE648" s="151"/>
      <c r="BF648" s="151"/>
      <c r="BG648" s="151"/>
      <c r="BH648" s="151"/>
    </row>
    <row r="649" spans="1:60" outlineLevel="1" x14ac:dyDescent="0.2">
      <c r="A649" s="158"/>
      <c r="B649" s="159"/>
      <c r="C649" s="193" t="s">
        <v>935</v>
      </c>
      <c r="D649" s="182"/>
      <c r="E649" s="183">
        <v>154.07400000000001</v>
      </c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51"/>
      <c r="Z649" s="151"/>
      <c r="AA649" s="151"/>
      <c r="AB649" s="151"/>
      <c r="AC649" s="151"/>
      <c r="AD649" s="151"/>
      <c r="AE649" s="151"/>
      <c r="AF649" s="151"/>
      <c r="AG649" s="151" t="s">
        <v>248</v>
      </c>
      <c r="AH649" s="151">
        <v>0</v>
      </c>
      <c r="AI649" s="151"/>
      <c r="AJ649" s="151"/>
      <c r="AK649" s="151"/>
      <c r="AL649" s="151"/>
      <c r="AM649" s="151"/>
      <c r="AN649" s="151"/>
      <c r="AO649" s="151"/>
      <c r="AP649" s="151"/>
      <c r="AQ649" s="151"/>
      <c r="AR649" s="151"/>
      <c r="AS649" s="151"/>
      <c r="AT649" s="151"/>
      <c r="AU649" s="151"/>
      <c r="AV649" s="151"/>
      <c r="AW649" s="151"/>
      <c r="AX649" s="151"/>
      <c r="AY649" s="151"/>
      <c r="AZ649" s="151"/>
      <c r="BA649" s="151"/>
      <c r="BB649" s="151"/>
      <c r="BC649" s="151"/>
      <c r="BD649" s="151"/>
      <c r="BE649" s="151"/>
      <c r="BF649" s="151"/>
      <c r="BG649" s="151"/>
      <c r="BH649" s="151"/>
    </row>
    <row r="650" spans="1:60" ht="22.5" outlineLevel="1" x14ac:dyDescent="0.2">
      <c r="A650" s="168">
        <v>185</v>
      </c>
      <c r="B650" s="169" t="s">
        <v>936</v>
      </c>
      <c r="C650" s="178" t="s">
        <v>937</v>
      </c>
      <c r="D650" s="170" t="s">
        <v>445</v>
      </c>
      <c r="E650" s="171">
        <v>2157.0360000000001</v>
      </c>
      <c r="F650" s="172"/>
      <c r="G650" s="173">
        <f>ROUND(E650*F650,2)</f>
        <v>0</v>
      </c>
      <c r="H650" s="172"/>
      <c r="I650" s="173">
        <f>ROUND(E650*H650,2)</f>
        <v>0</v>
      </c>
      <c r="J650" s="172"/>
      <c r="K650" s="173">
        <f>ROUND(E650*J650,2)</f>
        <v>0</v>
      </c>
      <c r="L650" s="173">
        <v>21</v>
      </c>
      <c r="M650" s="173">
        <f>G650*(1+L650/100)</f>
        <v>0</v>
      </c>
      <c r="N650" s="173">
        <v>0</v>
      </c>
      <c r="O650" s="173">
        <f>ROUND(E650*N650,2)</f>
        <v>0</v>
      </c>
      <c r="P650" s="173">
        <v>0</v>
      </c>
      <c r="Q650" s="173">
        <f>ROUND(E650*P650,2)</f>
        <v>0</v>
      </c>
      <c r="R650" s="173" t="s">
        <v>271</v>
      </c>
      <c r="S650" s="173" t="s">
        <v>175</v>
      </c>
      <c r="T650" s="174" t="s">
        <v>237</v>
      </c>
      <c r="U650" s="160">
        <v>0</v>
      </c>
      <c r="V650" s="160">
        <f>ROUND(E650*U650,2)</f>
        <v>0</v>
      </c>
      <c r="W650" s="160"/>
      <c r="X650" s="160" t="s">
        <v>238</v>
      </c>
      <c r="Y650" s="151"/>
      <c r="Z650" s="151"/>
      <c r="AA650" s="151"/>
      <c r="AB650" s="151"/>
      <c r="AC650" s="151"/>
      <c r="AD650" s="151"/>
      <c r="AE650" s="151"/>
      <c r="AF650" s="151"/>
      <c r="AG650" s="151" t="s">
        <v>239</v>
      </c>
      <c r="AH650" s="151"/>
      <c r="AI650" s="151"/>
      <c r="AJ650" s="151"/>
      <c r="AK650" s="151"/>
      <c r="AL650" s="151"/>
      <c r="AM650" s="151"/>
      <c r="AN650" s="151"/>
      <c r="AO650" s="151"/>
      <c r="AP650" s="151"/>
      <c r="AQ650" s="151"/>
      <c r="AR650" s="151"/>
      <c r="AS650" s="151"/>
      <c r="AT650" s="151"/>
      <c r="AU650" s="151"/>
      <c r="AV650" s="151"/>
      <c r="AW650" s="151"/>
      <c r="AX650" s="151"/>
      <c r="AY650" s="151"/>
      <c r="AZ650" s="151"/>
      <c r="BA650" s="151"/>
      <c r="BB650" s="151"/>
      <c r="BC650" s="151"/>
      <c r="BD650" s="151"/>
      <c r="BE650" s="151"/>
      <c r="BF650" s="151"/>
      <c r="BG650" s="151"/>
      <c r="BH650" s="151"/>
    </row>
    <row r="651" spans="1:60" outlineLevel="1" x14ac:dyDescent="0.2">
      <c r="A651" s="158"/>
      <c r="B651" s="159"/>
      <c r="C651" s="193" t="s">
        <v>938</v>
      </c>
      <c r="D651" s="182"/>
      <c r="E651" s="183">
        <v>2157.0360000000001</v>
      </c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51"/>
      <c r="Z651" s="151"/>
      <c r="AA651" s="151"/>
      <c r="AB651" s="151"/>
      <c r="AC651" s="151"/>
      <c r="AD651" s="151"/>
      <c r="AE651" s="151"/>
      <c r="AF651" s="151"/>
      <c r="AG651" s="151" t="s">
        <v>248</v>
      </c>
      <c r="AH651" s="151">
        <v>0</v>
      </c>
      <c r="AI651" s="151"/>
      <c r="AJ651" s="151"/>
      <c r="AK651" s="151"/>
      <c r="AL651" s="151"/>
      <c r="AM651" s="151"/>
      <c r="AN651" s="151"/>
      <c r="AO651" s="151"/>
      <c r="AP651" s="151"/>
      <c r="AQ651" s="151"/>
      <c r="AR651" s="151"/>
      <c r="AS651" s="151"/>
      <c r="AT651" s="151"/>
      <c r="AU651" s="151"/>
      <c r="AV651" s="151"/>
      <c r="AW651" s="151"/>
      <c r="AX651" s="151"/>
      <c r="AY651" s="151"/>
      <c r="AZ651" s="151"/>
      <c r="BA651" s="151"/>
      <c r="BB651" s="151"/>
      <c r="BC651" s="151"/>
      <c r="BD651" s="151"/>
      <c r="BE651" s="151"/>
      <c r="BF651" s="151"/>
      <c r="BG651" s="151"/>
      <c r="BH651" s="151"/>
    </row>
    <row r="652" spans="1:60" outlineLevel="1" x14ac:dyDescent="0.2">
      <c r="A652" s="168">
        <v>186</v>
      </c>
      <c r="B652" s="169" t="s">
        <v>939</v>
      </c>
      <c r="C652" s="178" t="s">
        <v>940</v>
      </c>
      <c r="D652" s="170" t="s">
        <v>445</v>
      </c>
      <c r="E652" s="171">
        <v>154.07400000000001</v>
      </c>
      <c r="F652" s="172"/>
      <c r="G652" s="173">
        <f>ROUND(E652*F652,2)</f>
        <v>0</v>
      </c>
      <c r="H652" s="172"/>
      <c r="I652" s="173">
        <f>ROUND(E652*H652,2)</f>
        <v>0</v>
      </c>
      <c r="J652" s="172"/>
      <c r="K652" s="173">
        <f>ROUND(E652*J652,2)</f>
        <v>0</v>
      </c>
      <c r="L652" s="173">
        <v>21</v>
      </c>
      <c r="M652" s="173">
        <f>G652*(1+L652/100)</f>
        <v>0</v>
      </c>
      <c r="N652" s="173">
        <v>0</v>
      </c>
      <c r="O652" s="173">
        <f>ROUND(E652*N652,2)</f>
        <v>0</v>
      </c>
      <c r="P652" s="173">
        <v>0</v>
      </c>
      <c r="Q652" s="173">
        <f>ROUND(E652*P652,2)</f>
        <v>0</v>
      </c>
      <c r="R652" s="173"/>
      <c r="S652" s="173" t="s">
        <v>214</v>
      </c>
      <c r="T652" s="174" t="s">
        <v>176</v>
      </c>
      <c r="U652" s="160">
        <v>0</v>
      </c>
      <c r="V652" s="160">
        <f>ROUND(E652*U652,2)</f>
        <v>0</v>
      </c>
      <c r="W652" s="160"/>
      <c r="X652" s="160" t="s">
        <v>238</v>
      </c>
      <c r="Y652" s="151"/>
      <c r="Z652" s="151"/>
      <c r="AA652" s="151"/>
      <c r="AB652" s="151"/>
      <c r="AC652" s="151"/>
      <c r="AD652" s="151"/>
      <c r="AE652" s="151"/>
      <c r="AF652" s="151"/>
      <c r="AG652" s="151" t="s">
        <v>239</v>
      </c>
      <c r="AH652" s="151"/>
      <c r="AI652" s="151"/>
      <c r="AJ652" s="151"/>
      <c r="AK652" s="151"/>
      <c r="AL652" s="151"/>
      <c r="AM652" s="151"/>
      <c r="AN652" s="151"/>
      <c r="AO652" s="151"/>
      <c r="AP652" s="151"/>
      <c r="AQ652" s="151"/>
      <c r="AR652" s="151"/>
      <c r="AS652" s="151"/>
      <c r="AT652" s="151"/>
      <c r="AU652" s="151"/>
      <c r="AV652" s="151"/>
      <c r="AW652" s="151"/>
      <c r="AX652" s="151"/>
      <c r="AY652" s="151"/>
      <c r="AZ652" s="151"/>
      <c r="BA652" s="151"/>
      <c r="BB652" s="151"/>
      <c r="BC652" s="151"/>
      <c r="BD652" s="151"/>
      <c r="BE652" s="151"/>
      <c r="BF652" s="151"/>
      <c r="BG652" s="151"/>
      <c r="BH652" s="151"/>
    </row>
    <row r="653" spans="1:60" outlineLevel="1" x14ac:dyDescent="0.2">
      <c r="A653" s="158"/>
      <c r="B653" s="159"/>
      <c r="C653" s="252" t="s">
        <v>941</v>
      </c>
      <c r="D653" s="253"/>
      <c r="E653" s="253"/>
      <c r="F653" s="253"/>
      <c r="G653" s="253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51"/>
      <c r="Z653" s="151"/>
      <c r="AA653" s="151"/>
      <c r="AB653" s="151"/>
      <c r="AC653" s="151"/>
      <c r="AD653" s="151"/>
      <c r="AE653" s="151"/>
      <c r="AF653" s="151"/>
      <c r="AG653" s="151" t="s">
        <v>180</v>
      </c>
      <c r="AH653" s="151"/>
      <c r="AI653" s="151"/>
      <c r="AJ653" s="151"/>
      <c r="AK653" s="151"/>
      <c r="AL653" s="151"/>
      <c r="AM653" s="151"/>
      <c r="AN653" s="151"/>
      <c r="AO653" s="151"/>
      <c r="AP653" s="151"/>
      <c r="AQ653" s="151"/>
      <c r="AR653" s="151"/>
      <c r="AS653" s="151"/>
      <c r="AT653" s="151"/>
      <c r="AU653" s="151"/>
      <c r="AV653" s="151"/>
      <c r="AW653" s="151"/>
      <c r="AX653" s="151"/>
      <c r="AY653" s="151"/>
      <c r="AZ653" s="151"/>
      <c r="BA653" s="175" t="str">
        <f>C653</f>
        <v>Uložení na skládce vytěženého materiálu BKOM a.s. předepsaným způsobem nebo uložení a poplatek na nejbližší řízené skládce.</v>
      </c>
      <c r="BB653" s="151"/>
      <c r="BC653" s="151"/>
      <c r="BD653" s="151"/>
      <c r="BE653" s="151"/>
      <c r="BF653" s="151"/>
      <c r="BG653" s="151"/>
      <c r="BH653" s="151"/>
    </row>
    <row r="654" spans="1:60" outlineLevel="1" x14ac:dyDescent="0.2">
      <c r="A654" s="158"/>
      <c r="B654" s="159"/>
      <c r="C654" s="193" t="s">
        <v>942</v>
      </c>
      <c r="D654" s="182"/>
      <c r="E654" s="183">
        <v>154.07400000000001</v>
      </c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51"/>
      <c r="Z654" s="151"/>
      <c r="AA654" s="151"/>
      <c r="AB654" s="151"/>
      <c r="AC654" s="151"/>
      <c r="AD654" s="151"/>
      <c r="AE654" s="151"/>
      <c r="AF654" s="151"/>
      <c r="AG654" s="151" t="s">
        <v>248</v>
      </c>
      <c r="AH654" s="151">
        <v>5</v>
      </c>
      <c r="AI654" s="151"/>
      <c r="AJ654" s="151"/>
      <c r="AK654" s="151"/>
      <c r="AL654" s="151"/>
      <c r="AM654" s="151"/>
      <c r="AN654" s="151"/>
      <c r="AO654" s="151"/>
      <c r="AP654" s="151"/>
      <c r="AQ654" s="151"/>
      <c r="AR654" s="151"/>
      <c r="AS654" s="151"/>
      <c r="AT654" s="151"/>
      <c r="AU654" s="151"/>
      <c r="AV654" s="151"/>
      <c r="AW654" s="151"/>
      <c r="AX654" s="151"/>
      <c r="AY654" s="151"/>
      <c r="AZ654" s="151"/>
      <c r="BA654" s="151"/>
      <c r="BB654" s="151"/>
      <c r="BC654" s="151"/>
      <c r="BD654" s="151"/>
      <c r="BE654" s="151"/>
      <c r="BF654" s="151"/>
      <c r="BG654" s="151"/>
      <c r="BH654" s="151"/>
    </row>
    <row r="655" spans="1:60" x14ac:dyDescent="0.2">
      <c r="A655" s="3"/>
      <c r="B655" s="4"/>
      <c r="C655" s="179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AE655">
        <v>15</v>
      </c>
      <c r="AF655">
        <v>21</v>
      </c>
      <c r="AG655" t="s">
        <v>157</v>
      </c>
    </row>
    <row r="656" spans="1:60" x14ac:dyDescent="0.2">
      <c r="A656" s="154"/>
      <c r="B656" s="155" t="s">
        <v>29</v>
      </c>
      <c r="C656" s="180"/>
      <c r="D656" s="156"/>
      <c r="E656" s="157"/>
      <c r="F656" s="157"/>
      <c r="G656" s="176">
        <f>G8+G177+G218+G221+G267+G287+G298+G306+G343+G365+G369+G474+G569+G585+G597+G602+G612+G624+G629+G639+G646</f>
        <v>0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AE656">
        <f>SUMIF(L7:L654,AE655,G7:G654)</f>
        <v>0</v>
      </c>
      <c r="AF656">
        <f>SUMIF(L7:L654,AF655,G7:G654)</f>
        <v>0</v>
      </c>
      <c r="AG656" t="s">
        <v>227</v>
      </c>
    </row>
    <row r="657" spans="1:33" x14ac:dyDescent="0.2">
      <c r="A657" s="263" t="s">
        <v>943</v>
      </c>
      <c r="B657" s="263"/>
      <c r="C657" s="179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33" x14ac:dyDescent="0.2">
      <c r="A658" s="3"/>
      <c r="B658" s="4" t="s">
        <v>944</v>
      </c>
      <c r="C658" s="179" t="s">
        <v>945</v>
      </c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AG658" t="s">
        <v>946</v>
      </c>
    </row>
    <row r="659" spans="1:33" x14ac:dyDescent="0.2">
      <c r="A659" s="3"/>
      <c r="B659" s="4" t="s">
        <v>947</v>
      </c>
      <c r="C659" s="179" t="s">
        <v>948</v>
      </c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AG659" t="s">
        <v>949</v>
      </c>
    </row>
    <row r="660" spans="1:33" x14ac:dyDescent="0.2">
      <c r="A660" s="3"/>
      <c r="B660" s="4"/>
      <c r="C660" s="179" t="s">
        <v>950</v>
      </c>
      <c r="D660" s="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AG660" t="s">
        <v>951</v>
      </c>
    </row>
    <row r="661" spans="1:33" x14ac:dyDescent="0.2">
      <c r="A661" s="3"/>
      <c r="B661" s="4"/>
      <c r="C661" s="179"/>
      <c r="D661" s="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33" x14ac:dyDescent="0.2">
      <c r="C662" s="181"/>
      <c r="D662" s="10"/>
      <c r="AG662" t="s">
        <v>231</v>
      </c>
    </row>
    <row r="663" spans="1:33" x14ac:dyDescent="0.2">
      <c r="D663" s="10"/>
    </row>
    <row r="664" spans="1:33" x14ac:dyDescent="0.2">
      <c r="D664" s="10"/>
    </row>
    <row r="665" spans="1:33" x14ac:dyDescent="0.2">
      <c r="D665" s="10"/>
    </row>
    <row r="666" spans="1:33" x14ac:dyDescent="0.2">
      <c r="D666" s="10"/>
    </row>
    <row r="667" spans="1:33" x14ac:dyDescent="0.2">
      <c r="D667" s="10"/>
    </row>
    <row r="668" spans="1:33" x14ac:dyDescent="0.2">
      <c r="D668" s="10"/>
    </row>
    <row r="669" spans="1:33" x14ac:dyDescent="0.2">
      <c r="D669" s="10"/>
    </row>
    <row r="670" spans="1:33" x14ac:dyDescent="0.2">
      <c r="D670" s="10"/>
    </row>
    <row r="671" spans="1:33" x14ac:dyDescent="0.2">
      <c r="D671" s="10"/>
    </row>
    <row r="672" spans="1:33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Op5rUeFIK2HxNG5z8hXm1NKjym4Vndq2hmG6fF7JWKflZpPOT7FALNR8qOfRC247o2gNc+WM4uMLTi1blsp6g==" saltValue="HJUbMhvEbzXnvfBGnEiE+A==" spinCount="100000" sheet="1"/>
  <mergeCells count="193">
    <mergeCell ref="C644:G644"/>
    <mergeCell ref="C648:G648"/>
    <mergeCell ref="C653:G653"/>
    <mergeCell ref="C622:G622"/>
    <mergeCell ref="C626:G626"/>
    <mergeCell ref="C631:G631"/>
    <mergeCell ref="C634:G634"/>
    <mergeCell ref="C637:G637"/>
    <mergeCell ref="C641:G641"/>
    <mergeCell ref="C594:G594"/>
    <mergeCell ref="C596:G596"/>
    <mergeCell ref="C601:G601"/>
    <mergeCell ref="C611:G611"/>
    <mergeCell ref="C614:G614"/>
    <mergeCell ref="C619:G619"/>
    <mergeCell ref="C575:G575"/>
    <mergeCell ref="C582:G582"/>
    <mergeCell ref="C584:G584"/>
    <mergeCell ref="C587:G587"/>
    <mergeCell ref="C589:G589"/>
    <mergeCell ref="C591:G591"/>
    <mergeCell ref="C548:G548"/>
    <mergeCell ref="C551:G551"/>
    <mergeCell ref="C557:G557"/>
    <mergeCell ref="C563:G563"/>
    <mergeCell ref="C565:G565"/>
    <mergeCell ref="C571:G571"/>
    <mergeCell ref="C535:G535"/>
    <mergeCell ref="C536:G536"/>
    <mergeCell ref="C540:G540"/>
    <mergeCell ref="C541:G541"/>
    <mergeCell ref="C545:G545"/>
    <mergeCell ref="C546:G546"/>
    <mergeCell ref="C524:G524"/>
    <mergeCell ref="C525:G525"/>
    <mergeCell ref="C529:G529"/>
    <mergeCell ref="C530:G530"/>
    <mergeCell ref="C532:G532"/>
    <mergeCell ref="C533:G533"/>
    <mergeCell ref="C499:G499"/>
    <mergeCell ref="C504:G504"/>
    <mergeCell ref="C507:G507"/>
    <mergeCell ref="C512:G512"/>
    <mergeCell ref="C515:G515"/>
    <mergeCell ref="C516:G516"/>
    <mergeCell ref="C467:G467"/>
    <mergeCell ref="C471:G471"/>
    <mergeCell ref="C480:G480"/>
    <mergeCell ref="C486:G486"/>
    <mergeCell ref="C491:G491"/>
    <mergeCell ref="C495:G495"/>
    <mergeCell ref="C451:G451"/>
    <mergeCell ref="C457:G457"/>
    <mergeCell ref="C459:G459"/>
    <mergeCell ref="C461:G461"/>
    <mergeCell ref="C463:G463"/>
    <mergeCell ref="C465:G465"/>
    <mergeCell ref="C433:G433"/>
    <mergeCell ref="C440:G440"/>
    <mergeCell ref="C442:G442"/>
    <mergeCell ref="C448:G448"/>
    <mergeCell ref="C449:G449"/>
    <mergeCell ref="C450:G450"/>
    <mergeCell ref="C420:G420"/>
    <mergeCell ref="C421:G421"/>
    <mergeCell ref="C425:G425"/>
    <mergeCell ref="C426:G426"/>
    <mergeCell ref="C430:G430"/>
    <mergeCell ref="C431:G431"/>
    <mergeCell ref="C402:G402"/>
    <mergeCell ref="C403:G403"/>
    <mergeCell ref="C404:G404"/>
    <mergeCell ref="C413:G413"/>
    <mergeCell ref="C415:G415"/>
    <mergeCell ref="C416:G416"/>
    <mergeCell ref="C382:G382"/>
    <mergeCell ref="C390:G390"/>
    <mergeCell ref="C393:G393"/>
    <mergeCell ref="C398:G398"/>
    <mergeCell ref="C399:G399"/>
    <mergeCell ref="C401:G401"/>
    <mergeCell ref="C360:G360"/>
    <mergeCell ref="C367:G367"/>
    <mergeCell ref="C371:G371"/>
    <mergeCell ref="C372:G372"/>
    <mergeCell ref="C375:G375"/>
    <mergeCell ref="C378:G378"/>
    <mergeCell ref="C329:G329"/>
    <mergeCell ref="C332:G332"/>
    <mergeCell ref="C339:G339"/>
    <mergeCell ref="C345:G345"/>
    <mergeCell ref="C348:G348"/>
    <mergeCell ref="C353:G353"/>
    <mergeCell ref="C309:G309"/>
    <mergeCell ref="C318:G318"/>
    <mergeCell ref="C321:G321"/>
    <mergeCell ref="C324:G324"/>
    <mergeCell ref="C325:G325"/>
    <mergeCell ref="C328:G328"/>
    <mergeCell ref="C280:G280"/>
    <mergeCell ref="C285:G285"/>
    <mergeCell ref="C300:G300"/>
    <mergeCell ref="C303:G303"/>
    <mergeCell ref="C304:G304"/>
    <mergeCell ref="C308:G308"/>
    <mergeCell ref="C252:G252"/>
    <mergeCell ref="C257:G257"/>
    <mergeCell ref="C260:G260"/>
    <mergeCell ref="C263:G263"/>
    <mergeCell ref="C271:G271"/>
    <mergeCell ref="C272:G272"/>
    <mergeCell ref="C233:G233"/>
    <mergeCell ref="C236:G236"/>
    <mergeCell ref="C239:G239"/>
    <mergeCell ref="C240:G240"/>
    <mergeCell ref="C243:G243"/>
    <mergeCell ref="C249:G249"/>
    <mergeCell ref="C215:G215"/>
    <mergeCell ref="C220:G220"/>
    <mergeCell ref="C223:G223"/>
    <mergeCell ref="C224:G224"/>
    <mergeCell ref="C226:G226"/>
    <mergeCell ref="C229:G229"/>
    <mergeCell ref="C199:G199"/>
    <mergeCell ref="C203:G203"/>
    <mergeCell ref="C204:G204"/>
    <mergeCell ref="C207:G207"/>
    <mergeCell ref="C208:G208"/>
    <mergeCell ref="C212:G212"/>
    <mergeCell ref="C184:G184"/>
    <mergeCell ref="C187:G187"/>
    <mergeCell ref="C188:G188"/>
    <mergeCell ref="C194:G194"/>
    <mergeCell ref="C195:G195"/>
    <mergeCell ref="C198:G198"/>
    <mergeCell ref="C153:G153"/>
    <mergeCell ref="C156:G156"/>
    <mergeCell ref="C160:G160"/>
    <mergeCell ref="C179:G179"/>
    <mergeCell ref="C180:G180"/>
    <mergeCell ref="C183:G183"/>
    <mergeCell ref="C86:G86"/>
    <mergeCell ref="C133:G133"/>
    <mergeCell ref="C136:G136"/>
    <mergeCell ref="C139:G139"/>
    <mergeCell ref="C142:G142"/>
    <mergeCell ref="C146:G146"/>
    <mergeCell ref="C150:G150"/>
    <mergeCell ref="C110:G110"/>
    <mergeCell ref="C113:G113"/>
    <mergeCell ref="C116:G116"/>
    <mergeCell ref="C119:G119"/>
    <mergeCell ref="C120:G120"/>
    <mergeCell ref="C124:G124"/>
    <mergeCell ref="A1:G1"/>
    <mergeCell ref="C2:G2"/>
    <mergeCell ref="C3:G3"/>
    <mergeCell ref="C4:G4"/>
    <mergeCell ref="C47:G47"/>
    <mergeCell ref="C55:G55"/>
    <mergeCell ref="C59:G59"/>
    <mergeCell ref="C60:G60"/>
    <mergeCell ref="C63:G63"/>
    <mergeCell ref="C33:G33"/>
    <mergeCell ref="C36:G36"/>
    <mergeCell ref="C37:G37"/>
    <mergeCell ref="C40:G40"/>
    <mergeCell ref="C42:G42"/>
    <mergeCell ref="C45:G45"/>
    <mergeCell ref="A657:B657"/>
    <mergeCell ref="C10:G10"/>
    <mergeCell ref="C12:G12"/>
    <mergeCell ref="C13:G13"/>
    <mergeCell ref="C14:G14"/>
    <mergeCell ref="C17:G17"/>
    <mergeCell ref="C18:G18"/>
    <mergeCell ref="C19:G19"/>
    <mergeCell ref="C23:G23"/>
    <mergeCell ref="C25:G25"/>
    <mergeCell ref="C27:G27"/>
    <mergeCell ref="C30:G30"/>
    <mergeCell ref="C66:G66"/>
    <mergeCell ref="C89:G89"/>
    <mergeCell ref="C92:G92"/>
    <mergeCell ref="C93:G93"/>
    <mergeCell ref="C98:G98"/>
    <mergeCell ref="C101:G101"/>
    <mergeCell ref="C102:G102"/>
    <mergeCell ref="C70:G70"/>
    <mergeCell ref="C73:G73"/>
    <mergeCell ref="C79:G79"/>
    <mergeCell ref="C82:G82"/>
    <mergeCell ref="C83:G83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AC989-DE01-4758-B851-BD0128F42671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63</v>
      </c>
      <c r="C3" s="255" t="s">
        <v>64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65</v>
      </c>
      <c r="C4" s="258" t="s">
        <v>64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84</v>
      </c>
      <c r="C8" s="177" t="s">
        <v>85</v>
      </c>
      <c r="D8" s="164"/>
      <c r="E8" s="165"/>
      <c r="F8" s="166"/>
      <c r="G8" s="166">
        <f>SUMIF(AG9:AG99,"&lt;&gt;NOR",G9:G99)</f>
        <v>0</v>
      </c>
      <c r="H8" s="166"/>
      <c r="I8" s="166">
        <f>SUM(I9:I99)</f>
        <v>0</v>
      </c>
      <c r="J8" s="166"/>
      <c r="K8" s="166">
        <f>SUM(K9:K99)</f>
        <v>0</v>
      </c>
      <c r="L8" s="166"/>
      <c r="M8" s="166">
        <f>SUM(M9:M99)</f>
        <v>0</v>
      </c>
      <c r="N8" s="166"/>
      <c r="O8" s="166">
        <f>SUM(O9:O99)</f>
        <v>0.01</v>
      </c>
      <c r="P8" s="166"/>
      <c r="Q8" s="166">
        <f>SUM(Q9:Q99)</f>
        <v>151.23000000000002</v>
      </c>
      <c r="R8" s="166"/>
      <c r="S8" s="166"/>
      <c r="T8" s="167"/>
      <c r="U8" s="161"/>
      <c r="V8" s="161">
        <f>SUM(V9:V99)</f>
        <v>156.18</v>
      </c>
      <c r="W8" s="161"/>
      <c r="X8" s="161"/>
      <c r="AG8" t="s">
        <v>171</v>
      </c>
    </row>
    <row r="9" spans="1:60" ht="22.5" outlineLevel="1" x14ac:dyDescent="0.2">
      <c r="A9" s="168">
        <v>1</v>
      </c>
      <c r="B9" s="169" t="s">
        <v>269</v>
      </c>
      <c r="C9" s="178" t="s">
        <v>270</v>
      </c>
      <c r="D9" s="170" t="s">
        <v>235</v>
      </c>
      <c r="E9" s="171">
        <v>201.5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0.22500000000000001</v>
      </c>
      <c r="Q9" s="173">
        <f>ROUND(E9*P9,2)</f>
        <v>45.34</v>
      </c>
      <c r="R9" s="173" t="s">
        <v>271</v>
      </c>
      <c r="S9" s="173" t="s">
        <v>175</v>
      </c>
      <c r="T9" s="174" t="s">
        <v>952</v>
      </c>
      <c r="U9" s="160">
        <v>0.14199999999999999</v>
      </c>
      <c r="V9" s="160">
        <f>ROUND(E9*U9,2)</f>
        <v>28.61</v>
      </c>
      <c r="W9" s="160"/>
      <c r="X9" s="160" t="s">
        <v>238</v>
      </c>
      <c r="Y9" s="151"/>
      <c r="Z9" s="151"/>
      <c r="AA9" s="151"/>
      <c r="AB9" s="151"/>
      <c r="AC9" s="151"/>
      <c r="AD9" s="151"/>
      <c r="AE9" s="151"/>
      <c r="AF9" s="151"/>
      <c r="AG9" s="151" t="s">
        <v>239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4" t="s">
        <v>272</v>
      </c>
      <c r="D10" s="265"/>
      <c r="E10" s="265"/>
      <c r="F10" s="265"/>
      <c r="G10" s="26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93" t="s">
        <v>953</v>
      </c>
      <c r="D11" s="182"/>
      <c r="E11" s="183">
        <v>184.7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248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93" t="s">
        <v>954</v>
      </c>
      <c r="D12" s="182"/>
      <c r="E12" s="183">
        <v>16.8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248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68">
        <v>2</v>
      </c>
      <c r="B13" s="169" t="s">
        <v>274</v>
      </c>
      <c r="C13" s="178" t="s">
        <v>275</v>
      </c>
      <c r="D13" s="170" t="s">
        <v>235</v>
      </c>
      <c r="E13" s="171">
        <v>209.5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0.36</v>
      </c>
      <c r="Q13" s="173">
        <f>ROUND(E13*P13,2)</f>
        <v>75.42</v>
      </c>
      <c r="R13" s="173" t="s">
        <v>271</v>
      </c>
      <c r="S13" s="173" t="s">
        <v>175</v>
      </c>
      <c r="T13" s="174" t="s">
        <v>952</v>
      </c>
      <c r="U13" s="160">
        <v>4.4999999999999998E-2</v>
      </c>
      <c r="V13" s="160">
        <f>ROUND(E13*U13,2)</f>
        <v>9.43</v>
      </c>
      <c r="W13" s="160"/>
      <c r="X13" s="160" t="s">
        <v>238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239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2" t="s">
        <v>276</v>
      </c>
      <c r="D14" s="253"/>
      <c r="E14" s="253"/>
      <c r="F14" s="253"/>
      <c r="G14" s="253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180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5" t="str">
        <f>C14</f>
        <v>Rozebrání žulové dlažební kostky uložené do betonového lože s naložením na dopravní prostředek. Bourání dlažební kostky včetně lože.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61" t="s">
        <v>277</v>
      </c>
      <c r="D15" s="262"/>
      <c r="E15" s="262"/>
      <c r="F15" s="262"/>
      <c r="G15" s="262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180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93" t="s">
        <v>955</v>
      </c>
      <c r="D16" s="182"/>
      <c r="E16" s="183">
        <v>209.5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248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3</v>
      </c>
      <c r="B17" s="169" t="s">
        <v>283</v>
      </c>
      <c r="C17" s="178" t="s">
        <v>284</v>
      </c>
      <c r="D17" s="170" t="s">
        <v>281</v>
      </c>
      <c r="E17" s="171">
        <v>111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0.27</v>
      </c>
      <c r="Q17" s="173">
        <f>ROUND(E17*P17,2)</f>
        <v>29.97</v>
      </c>
      <c r="R17" s="173" t="s">
        <v>271</v>
      </c>
      <c r="S17" s="173" t="s">
        <v>175</v>
      </c>
      <c r="T17" s="174" t="s">
        <v>952</v>
      </c>
      <c r="U17" s="160">
        <v>0.123</v>
      </c>
      <c r="V17" s="160">
        <f>ROUND(E17*U17,2)</f>
        <v>13.65</v>
      </c>
      <c r="W17" s="160"/>
      <c r="X17" s="160" t="s">
        <v>238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239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64" t="s">
        <v>282</v>
      </c>
      <c r="D18" s="265"/>
      <c r="E18" s="265"/>
      <c r="F18" s="265"/>
      <c r="G18" s="26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241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5" t="str">
        <f>C18</f>
        <v>s vybouráním lože, s přemístěním hmot na skládku na vzdálenost do 3 m nebo naložením na dopravní prostředek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93" t="s">
        <v>956</v>
      </c>
      <c r="D19" s="182"/>
      <c r="E19" s="183">
        <v>54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248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93" t="s">
        <v>957</v>
      </c>
      <c r="D20" s="182"/>
      <c r="E20" s="183">
        <v>27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248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193" t="s">
        <v>809</v>
      </c>
      <c r="D21" s="182"/>
      <c r="E21" s="183">
        <v>30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248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68">
        <v>4</v>
      </c>
      <c r="B22" s="169" t="s">
        <v>286</v>
      </c>
      <c r="C22" s="178" t="s">
        <v>287</v>
      </c>
      <c r="D22" s="170" t="s">
        <v>281</v>
      </c>
      <c r="E22" s="171">
        <v>4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0.125</v>
      </c>
      <c r="Q22" s="173">
        <f>ROUND(E22*P22,2)</f>
        <v>0.5</v>
      </c>
      <c r="R22" s="173" t="s">
        <v>271</v>
      </c>
      <c r="S22" s="173" t="s">
        <v>175</v>
      </c>
      <c r="T22" s="174" t="s">
        <v>952</v>
      </c>
      <c r="U22" s="160">
        <v>0.08</v>
      </c>
      <c r="V22" s="160">
        <f>ROUND(E22*U22,2)</f>
        <v>0.32</v>
      </c>
      <c r="W22" s="160"/>
      <c r="X22" s="160" t="s">
        <v>238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239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64" t="s">
        <v>282</v>
      </c>
      <c r="D23" s="265"/>
      <c r="E23" s="265"/>
      <c r="F23" s="265"/>
      <c r="G23" s="265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241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75" t="str">
        <f>C23</f>
        <v>s vybouráním lože, s přemístěním hmot na skládku na vzdálenost do 3 m nebo naložením na dopravní prostředek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68">
        <v>5</v>
      </c>
      <c r="B24" s="169" t="s">
        <v>288</v>
      </c>
      <c r="C24" s="178" t="s">
        <v>289</v>
      </c>
      <c r="D24" s="170" t="s">
        <v>290</v>
      </c>
      <c r="E24" s="171">
        <v>9.2906899999999997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236</v>
      </c>
      <c r="S24" s="173" t="s">
        <v>175</v>
      </c>
      <c r="T24" s="174" t="s">
        <v>952</v>
      </c>
      <c r="U24" s="160">
        <v>1.548</v>
      </c>
      <c r="V24" s="160">
        <f>ROUND(E24*U24,2)</f>
        <v>14.38</v>
      </c>
      <c r="W24" s="160"/>
      <c r="X24" s="160" t="s">
        <v>238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239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64" t="s">
        <v>291</v>
      </c>
      <c r="D25" s="265"/>
      <c r="E25" s="265"/>
      <c r="F25" s="265"/>
      <c r="G25" s="265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241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75" t="str">
        <f>C25</f>
        <v>příplatek k cenám vykopávek za ztížení vykopávky v blízkosti podzemního vedení nebo výbušnin v horninách jakékoliv třídy,</v>
      </c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93" t="s">
        <v>958</v>
      </c>
      <c r="D26" s="182"/>
      <c r="E26" s="183">
        <v>0.1085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248</v>
      </c>
      <c r="AH26" s="151">
        <v>5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3" t="s">
        <v>959</v>
      </c>
      <c r="D27" s="182"/>
      <c r="E27" s="183">
        <v>6.0268600000000001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248</v>
      </c>
      <c r="AH27" s="151">
        <v>5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93" t="s">
        <v>960</v>
      </c>
      <c r="D28" s="182"/>
      <c r="E28" s="183">
        <v>2.5829300000000002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248</v>
      </c>
      <c r="AH28" s="151">
        <v>5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93" t="s">
        <v>961</v>
      </c>
      <c r="D29" s="182"/>
      <c r="E29" s="183">
        <v>0.54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248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93" t="s">
        <v>962</v>
      </c>
      <c r="D30" s="182"/>
      <c r="E30" s="183">
        <v>3.2399999999999998E-2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248</v>
      </c>
      <c r="AH30" s="151">
        <v>5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68">
        <v>6</v>
      </c>
      <c r="B31" s="169" t="s">
        <v>298</v>
      </c>
      <c r="C31" s="178" t="s">
        <v>299</v>
      </c>
      <c r="D31" s="170" t="s">
        <v>290</v>
      </c>
      <c r="E31" s="171">
        <v>1.98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 t="s">
        <v>236</v>
      </c>
      <c r="S31" s="173" t="s">
        <v>175</v>
      </c>
      <c r="T31" s="174" t="s">
        <v>952</v>
      </c>
      <c r="U31" s="160">
        <v>16.54</v>
      </c>
      <c r="V31" s="160">
        <f>ROUND(E31*U31,2)</f>
        <v>32.75</v>
      </c>
      <c r="W31" s="160"/>
      <c r="X31" s="160" t="s">
        <v>238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239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64" t="s">
        <v>300</v>
      </c>
      <c r="D32" s="265"/>
      <c r="E32" s="265"/>
      <c r="F32" s="265"/>
      <c r="G32" s="26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241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5" t="str">
        <f>C32</f>
        <v>korytech vodotečí, melioračních kanálech s přemístěním suti na hromady na vzdálenost do 20 m nebo s naložením na dopravní prostředek,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93" t="s">
        <v>963</v>
      </c>
      <c r="D33" s="182"/>
      <c r="E33" s="183">
        <v>1.98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248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68">
        <v>7</v>
      </c>
      <c r="B34" s="169" t="s">
        <v>303</v>
      </c>
      <c r="C34" s="178" t="s">
        <v>304</v>
      </c>
      <c r="D34" s="170" t="s">
        <v>290</v>
      </c>
      <c r="E34" s="171">
        <v>0.74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236</v>
      </c>
      <c r="S34" s="173" t="s">
        <v>175</v>
      </c>
      <c r="T34" s="174" t="s">
        <v>952</v>
      </c>
      <c r="U34" s="160">
        <v>9.7000000000000003E-2</v>
      </c>
      <c r="V34" s="160">
        <f>ROUND(E34*U34,2)</f>
        <v>7.0000000000000007E-2</v>
      </c>
      <c r="W34" s="160"/>
      <c r="X34" s="160" t="s">
        <v>238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239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64" t="s">
        <v>305</v>
      </c>
      <c r="D35" s="265"/>
      <c r="E35" s="265"/>
      <c r="F35" s="265"/>
      <c r="G35" s="265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241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75" t="str">
        <f>C35</f>
        <v>nebo lesní půdy, s vodorovným přemístěním na hromady v místě upotřebení nebo na dočasné či trvalé skládky se složením</v>
      </c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8"/>
      <c r="B36" s="159"/>
      <c r="C36" s="261" t="s">
        <v>306</v>
      </c>
      <c r="D36" s="262"/>
      <c r="E36" s="262"/>
      <c r="F36" s="262"/>
      <c r="G36" s="262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180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5" t="str">
        <f>C36</f>
        <v>Potřebné množství vybrané ornice se použije na znovuohumusování, odvezena a uložena na meziskládku. Nezapočteno do odvozu a uložení na skládku.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93" t="s">
        <v>964</v>
      </c>
      <c r="D37" s="182"/>
      <c r="E37" s="183">
        <v>0.74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248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68">
        <v>8</v>
      </c>
      <c r="B38" s="169" t="s">
        <v>965</v>
      </c>
      <c r="C38" s="178" t="s">
        <v>966</v>
      </c>
      <c r="D38" s="170" t="s">
        <v>290</v>
      </c>
      <c r="E38" s="171">
        <v>1.085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236</v>
      </c>
      <c r="S38" s="173" t="s">
        <v>175</v>
      </c>
      <c r="T38" s="174" t="s">
        <v>952</v>
      </c>
      <c r="U38" s="160">
        <v>0.23599999999999999</v>
      </c>
      <c r="V38" s="160">
        <f>ROUND(E38*U38,2)</f>
        <v>0.26</v>
      </c>
      <c r="W38" s="160"/>
      <c r="X38" s="160" t="s">
        <v>238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239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64" t="s">
        <v>310</v>
      </c>
      <c r="D39" s="265"/>
      <c r="E39" s="265"/>
      <c r="F39" s="265"/>
      <c r="G39" s="26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241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75" t="str">
        <f>C39</f>
        <v>s přemístěním výkopku v příčných profilech na vzdálenost do 15 m nebo s naložením na dopravní prostředek.</v>
      </c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93" t="s">
        <v>967</v>
      </c>
      <c r="D40" s="182"/>
      <c r="E40" s="183">
        <v>1.085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248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68">
        <v>9</v>
      </c>
      <c r="B41" s="169" t="s">
        <v>968</v>
      </c>
      <c r="C41" s="178" t="s">
        <v>969</v>
      </c>
      <c r="D41" s="170" t="s">
        <v>290</v>
      </c>
      <c r="E41" s="171">
        <v>60.268599999999999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 t="s">
        <v>236</v>
      </c>
      <c r="S41" s="173" t="s">
        <v>175</v>
      </c>
      <c r="T41" s="174" t="s">
        <v>952</v>
      </c>
      <c r="U41" s="160">
        <v>0.42199999999999999</v>
      </c>
      <c r="V41" s="160">
        <f>ROUND(E41*U41,2)</f>
        <v>25.43</v>
      </c>
      <c r="W41" s="160"/>
      <c r="X41" s="160" t="s">
        <v>238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239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64" t="s">
        <v>310</v>
      </c>
      <c r="D42" s="265"/>
      <c r="E42" s="265"/>
      <c r="F42" s="265"/>
      <c r="G42" s="26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241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75" t="str">
        <f>C42</f>
        <v>s přemístěním výkopku v příčných profilech na vzdálenost do 15 m nebo s naložením na dopravní prostředek.</v>
      </c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93" t="s">
        <v>970</v>
      </c>
      <c r="D43" s="182"/>
      <c r="E43" s="183">
        <v>5.1715999999999998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248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193" t="s">
        <v>971</v>
      </c>
      <c r="D44" s="182"/>
      <c r="E44" s="183">
        <v>55.097000000000001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248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68">
        <v>10</v>
      </c>
      <c r="B45" s="169" t="s">
        <v>316</v>
      </c>
      <c r="C45" s="178" t="s">
        <v>317</v>
      </c>
      <c r="D45" s="170" t="s">
        <v>290</v>
      </c>
      <c r="E45" s="171">
        <v>12.05372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3" t="s">
        <v>236</v>
      </c>
      <c r="S45" s="173" t="s">
        <v>175</v>
      </c>
      <c r="T45" s="174" t="s">
        <v>952</v>
      </c>
      <c r="U45" s="160">
        <v>8.7999999999999995E-2</v>
      </c>
      <c r="V45" s="160">
        <f>ROUND(E45*U45,2)</f>
        <v>1.06</v>
      </c>
      <c r="W45" s="160"/>
      <c r="X45" s="160" t="s">
        <v>238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239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64" t="s">
        <v>310</v>
      </c>
      <c r="D46" s="265"/>
      <c r="E46" s="265"/>
      <c r="F46" s="265"/>
      <c r="G46" s="265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241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75" t="str">
        <f>C46</f>
        <v>s přemístěním výkopku v příčných profilech na vzdálenost do 15 m nebo s naložením na dopravní prostředek.</v>
      </c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93" t="s">
        <v>972</v>
      </c>
      <c r="D47" s="182"/>
      <c r="E47" s="183">
        <v>12.05372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248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68">
        <v>11</v>
      </c>
      <c r="B48" s="169" t="s">
        <v>319</v>
      </c>
      <c r="C48" s="178" t="s">
        <v>320</v>
      </c>
      <c r="D48" s="170" t="s">
        <v>290</v>
      </c>
      <c r="E48" s="171">
        <v>25.82931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3" t="s">
        <v>236</v>
      </c>
      <c r="S48" s="173" t="s">
        <v>175</v>
      </c>
      <c r="T48" s="174" t="s">
        <v>952</v>
      </c>
      <c r="U48" s="160">
        <v>0.81799999999999995</v>
      </c>
      <c r="V48" s="160">
        <f>ROUND(E48*U48,2)</f>
        <v>21.13</v>
      </c>
      <c r="W48" s="160"/>
      <c r="X48" s="160" t="s">
        <v>238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239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264" t="s">
        <v>310</v>
      </c>
      <c r="D49" s="265"/>
      <c r="E49" s="265"/>
      <c r="F49" s="265"/>
      <c r="G49" s="265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241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75" t="str">
        <f>C49</f>
        <v>s přemístěním výkopku v příčných profilech na vzdálenost do 15 m nebo s naložením na dopravní prostředek.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93" t="s">
        <v>973</v>
      </c>
      <c r="D50" s="182"/>
      <c r="E50" s="183">
        <v>25.82931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248</v>
      </c>
      <c r="AH50" s="151">
        <v>5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94" t="s">
        <v>322</v>
      </c>
      <c r="D51" s="184"/>
      <c r="E51" s="185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248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95" t="s">
        <v>323</v>
      </c>
      <c r="D52" s="184"/>
      <c r="E52" s="185">
        <v>0.42857000000000001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248</v>
      </c>
      <c r="AH52" s="151">
        <v>2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94" t="s">
        <v>324</v>
      </c>
      <c r="D53" s="184"/>
      <c r="E53" s="185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248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68">
        <v>12</v>
      </c>
      <c r="B54" s="169" t="s">
        <v>325</v>
      </c>
      <c r="C54" s="178" t="s">
        <v>326</v>
      </c>
      <c r="D54" s="170" t="s">
        <v>290</v>
      </c>
      <c r="E54" s="171">
        <v>5.1658600000000003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3" t="s">
        <v>236</v>
      </c>
      <c r="S54" s="173" t="s">
        <v>175</v>
      </c>
      <c r="T54" s="174" t="s">
        <v>952</v>
      </c>
      <c r="U54" s="160">
        <v>0.11899999999999999</v>
      </c>
      <c r="V54" s="160">
        <f>ROUND(E54*U54,2)</f>
        <v>0.61</v>
      </c>
      <c r="W54" s="160"/>
      <c r="X54" s="160" t="s">
        <v>238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239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64" t="s">
        <v>310</v>
      </c>
      <c r="D55" s="265"/>
      <c r="E55" s="265"/>
      <c r="F55" s="265"/>
      <c r="G55" s="265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241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75" t="str">
        <f>C55</f>
        <v>s přemístěním výkopku v příčných profilech na vzdálenost do 15 m nebo s naložením na dopravní prostředek.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93" t="s">
        <v>974</v>
      </c>
      <c r="D56" s="182"/>
      <c r="E56" s="183">
        <v>5.1658600000000003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248</v>
      </c>
      <c r="AH56" s="151">
        <v>5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68">
        <v>13</v>
      </c>
      <c r="B57" s="169" t="s">
        <v>328</v>
      </c>
      <c r="C57" s="178" t="s">
        <v>329</v>
      </c>
      <c r="D57" s="170" t="s">
        <v>290</v>
      </c>
      <c r="E57" s="171">
        <v>0.74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3" t="s">
        <v>236</v>
      </c>
      <c r="S57" s="173" t="s">
        <v>175</v>
      </c>
      <c r="T57" s="174" t="s">
        <v>952</v>
      </c>
      <c r="U57" s="160">
        <v>0.20300000000000001</v>
      </c>
      <c r="V57" s="160">
        <f>ROUND(E57*U57,2)</f>
        <v>0.15</v>
      </c>
      <c r="W57" s="160"/>
      <c r="X57" s="160" t="s">
        <v>238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239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64" t="s">
        <v>330</v>
      </c>
      <c r="D58" s="265"/>
      <c r="E58" s="265"/>
      <c r="F58" s="265"/>
      <c r="G58" s="265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241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61" t="s">
        <v>331</v>
      </c>
      <c r="D59" s="262"/>
      <c r="E59" s="262"/>
      <c r="F59" s="262"/>
      <c r="G59" s="262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180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193" t="s">
        <v>975</v>
      </c>
      <c r="D60" s="182"/>
      <c r="E60" s="183">
        <v>0.74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248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68">
        <v>14</v>
      </c>
      <c r="B61" s="169" t="s">
        <v>333</v>
      </c>
      <c r="C61" s="178" t="s">
        <v>334</v>
      </c>
      <c r="D61" s="170" t="s">
        <v>290</v>
      </c>
      <c r="E61" s="171">
        <v>5.4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3" t="s">
        <v>236</v>
      </c>
      <c r="S61" s="173" t="s">
        <v>175</v>
      </c>
      <c r="T61" s="174" t="s">
        <v>952</v>
      </c>
      <c r="U61" s="160">
        <v>0.495</v>
      </c>
      <c r="V61" s="160">
        <f>ROUND(E61*U61,2)</f>
        <v>2.67</v>
      </c>
      <c r="W61" s="160"/>
      <c r="X61" s="160" t="s">
        <v>238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239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58"/>
      <c r="B62" s="159"/>
      <c r="C62" s="264" t="s">
        <v>335</v>
      </c>
      <c r="D62" s="265"/>
      <c r="E62" s="265"/>
      <c r="F62" s="265"/>
      <c r="G62" s="265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241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75" t="str">
        <f>C62</f>
        <v>zapažených i nezapažených s urovnáním dna do předepsaného profilu a spádu, s přehozením výkopku na přilehlém terénu na vzdálenost do 3 m od podélné osy rýhy nebo s naložením výkopku na dopravní prostředek.</v>
      </c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93" t="s">
        <v>976</v>
      </c>
      <c r="D63" s="182"/>
      <c r="E63" s="183">
        <v>5.4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248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68">
        <v>15</v>
      </c>
      <c r="B64" s="169" t="s">
        <v>337</v>
      </c>
      <c r="C64" s="178" t="s">
        <v>338</v>
      </c>
      <c r="D64" s="170" t="s">
        <v>290</v>
      </c>
      <c r="E64" s="171">
        <v>1.08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73">
        <v>0</v>
      </c>
      <c r="O64" s="173">
        <f>ROUND(E64*N64,2)</f>
        <v>0</v>
      </c>
      <c r="P64" s="173">
        <v>0</v>
      </c>
      <c r="Q64" s="173">
        <f>ROUND(E64*P64,2)</f>
        <v>0</v>
      </c>
      <c r="R64" s="173" t="s">
        <v>236</v>
      </c>
      <c r="S64" s="173" t="s">
        <v>175</v>
      </c>
      <c r="T64" s="174" t="s">
        <v>952</v>
      </c>
      <c r="U64" s="160">
        <v>0.60029999999999994</v>
      </c>
      <c r="V64" s="160">
        <f>ROUND(E64*U64,2)</f>
        <v>0.65</v>
      </c>
      <c r="W64" s="160"/>
      <c r="X64" s="160" t="s">
        <v>238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239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22.5" outlineLevel="1" x14ac:dyDescent="0.2">
      <c r="A65" s="158"/>
      <c r="B65" s="159"/>
      <c r="C65" s="264" t="s">
        <v>335</v>
      </c>
      <c r="D65" s="265"/>
      <c r="E65" s="265"/>
      <c r="F65" s="265"/>
      <c r="G65" s="265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241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75" t="str">
        <f>C65</f>
        <v>zapažených i nezapažených s urovnáním dna do předepsaného profilu a spádu, s přehozením výkopku na přilehlém terénu na vzdálenost do 3 m od podélné osy rýhy nebo s naložením výkopku na dopravní prostředek.</v>
      </c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93" t="s">
        <v>977</v>
      </c>
      <c r="D66" s="182"/>
      <c r="E66" s="183">
        <v>1.08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248</v>
      </c>
      <c r="AH66" s="151">
        <v>5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68">
        <v>16</v>
      </c>
      <c r="B67" s="169" t="s">
        <v>350</v>
      </c>
      <c r="C67" s="178" t="s">
        <v>351</v>
      </c>
      <c r="D67" s="170" t="s">
        <v>290</v>
      </c>
      <c r="E67" s="171">
        <v>0.32400000000000001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1.554E-2</v>
      </c>
      <c r="O67" s="173">
        <f>ROUND(E67*N67,2)</f>
        <v>0.01</v>
      </c>
      <c r="P67" s="173">
        <v>0</v>
      </c>
      <c r="Q67" s="173">
        <f>ROUND(E67*P67,2)</f>
        <v>0</v>
      </c>
      <c r="R67" s="173" t="s">
        <v>236</v>
      </c>
      <c r="S67" s="173" t="s">
        <v>175</v>
      </c>
      <c r="T67" s="174" t="s">
        <v>952</v>
      </c>
      <c r="U67" s="160">
        <v>2.609</v>
      </c>
      <c r="V67" s="160">
        <f>ROUND(E67*U67,2)</f>
        <v>0.85</v>
      </c>
      <c r="W67" s="160"/>
      <c r="X67" s="160" t="s">
        <v>238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239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33.75" outlineLevel="1" x14ac:dyDescent="0.2">
      <c r="A68" s="158"/>
      <c r="B68" s="159"/>
      <c r="C68" s="264" t="s">
        <v>342</v>
      </c>
      <c r="D68" s="265"/>
      <c r="E68" s="265"/>
      <c r="F68" s="265"/>
      <c r="G68" s="265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241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75" t="str">
        <f>C68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8" s="151"/>
      <c r="BC68" s="151"/>
      <c r="BD68" s="151"/>
      <c r="BE68" s="151"/>
      <c r="BF68" s="151"/>
      <c r="BG68" s="151"/>
      <c r="BH68" s="151"/>
    </row>
    <row r="69" spans="1:60" ht="33.75" outlineLevel="1" x14ac:dyDescent="0.2">
      <c r="A69" s="158"/>
      <c r="B69" s="159"/>
      <c r="C69" s="261" t="s">
        <v>352</v>
      </c>
      <c r="D69" s="262"/>
      <c r="E69" s="262"/>
      <c r="F69" s="262"/>
      <c r="G69" s="262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180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75" t="str">
        <f>C69</f>
        <v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93" t="s">
        <v>978</v>
      </c>
      <c r="D70" s="182"/>
      <c r="E70" s="183">
        <v>0.32400000000000001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248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68">
        <v>17</v>
      </c>
      <c r="B71" s="169" t="s">
        <v>372</v>
      </c>
      <c r="C71" s="178" t="s">
        <v>373</v>
      </c>
      <c r="D71" s="170" t="s">
        <v>290</v>
      </c>
      <c r="E71" s="171">
        <v>1.48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3" t="s">
        <v>236</v>
      </c>
      <c r="S71" s="173" t="s">
        <v>175</v>
      </c>
      <c r="T71" s="174" t="s">
        <v>952</v>
      </c>
      <c r="U71" s="160">
        <v>1.0999999999999999E-2</v>
      </c>
      <c r="V71" s="160">
        <f>ROUND(E71*U71,2)</f>
        <v>0.02</v>
      </c>
      <c r="W71" s="160"/>
      <c r="X71" s="160" t="s">
        <v>238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239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64" t="s">
        <v>374</v>
      </c>
      <c r="D72" s="265"/>
      <c r="E72" s="265"/>
      <c r="F72" s="265"/>
      <c r="G72" s="265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241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61" t="s">
        <v>375</v>
      </c>
      <c r="D73" s="262"/>
      <c r="E73" s="262"/>
      <c r="F73" s="262"/>
      <c r="G73" s="262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180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93" t="s">
        <v>979</v>
      </c>
      <c r="D74" s="182"/>
      <c r="E74" s="183">
        <v>0.74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248</v>
      </c>
      <c r="AH74" s="151">
        <v>5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93" t="s">
        <v>979</v>
      </c>
      <c r="D75" s="182"/>
      <c r="E75" s="183">
        <v>0.74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248</v>
      </c>
      <c r="AH75" s="151">
        <v>5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68">
        <v>18</v>
      </c>
      <c r="B76" s="169" t="s">
        <v>377</v>
      </c>
      <c r="C76" s="178" t="s">
        <v>378</v>
      </c>
      <c r="D76" s="170" t="s">
        <v>290</v>
      </c>
      <c r="E76" s="171">
        <v>92.582909999999998</v>
      </c>
      <c r="F76" s="172"/>
      <c r="G76" s="173">
        <f>ROUND(E76*F76,2)</f>
        <v>0</v>
      </c>
      <c r="H76" s="172"/>
      <c r="I76" s="173">
        <f>ROUND(E76*H76,2)</f>
        <v>0</v>
      </c>
      <c r="J76" s="172"/>
      <c r="K76" s="173">
        <f>ROUND(E76*J76,2)</f>
        <v>0</v>
      </c>
      <c r="L76" s="173">
        <v>21</v>
      </c>
      <c r="M76" s="173">
        <f>G76*(1+L76/100)</f>
        <v>0</v>
      </c>
      <c r="N76" s="173">
        <v>0</v>
      </c>
      <c r="O76" s="173">
        <f>ROUND(E76*N76,2)</f>
        <v>0</v>
      </c>
      <c r="P76" s="173">
        <v>0</v>
      </c>
      <c r="Q76" s="173">
        <f>ROUND(E76*P76,2)</f>
        <v>0</v>
      </c>
      <c r="R76" s="173" t="s">
        <v>236</v>
      </c>
      <c r="S76" s="173" t="s">
        <v>175</v>
      </c>
      <c r="T76" s="174" t="s">
        <v>952</v>
      </c>
      <c r="U76" s="160">
        <v>4.3999999999999997E-2</v>
      </c>
      <c r="V76" s="160">
        <f>ROUND(E76*U76,2)</f>
        <v>4.07</v>
      </c>
      <c r="W76" s="160"/>
      <c r="X76" s="160" t="s">
        <v>238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239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264" t="s">
        <v>374</v>
      </c>
      <c r="D77" s="265"/>
      <c r="E77" s="265"/>
      <c r="F77" s="265"/>
      <c r="G77" s="265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241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93" t="s">
        <v>980</v>
      </c>
      <c r="D78" s="182"/>
      <c r="E78" s="183">
        <v>0.74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248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93" t="s">
        <v>981</v>
      </c>
      <c r="D79" s="182"/>
      <c r="E79" s="183">
        <v>1.085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248</v>
      </c>
      <c r="AH79" s="151">
        <v>5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93" t="s">
        <v>982</v>
      </c>
      <c r="D80" s="182"/>
      <c r="E80" s="183">
        <v>60.268599999999999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248</v>
      </c>
      <c r="AH80" s="151">
        <v>5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93" t="s">
        <v>983</v>
      </c>
      <c r="D81" s="182"/>
      <c r="E81" s="183">
        <v>25.82931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248</v>
      </c>
      <c r="AH81" s="151">
        <v>5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93" t="s">
        <v>984</v>
      </c>
      <c r="D82" s="182"/>
      <c r="E82" s="183">
        <v>-0.74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248</v>
      </c>
      <c r="AH82" s="151">
        <v>5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93" t="s">
        <v>985</v>
      </c>
      <c r="D83" s="182"/>
      <c r="E83" s="183">
        <v>5.4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248</v>
      </c>
      <c r="AH83" s="151">
        <v>5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68">
        <v>19</v>
      </c>
      <c r="B84" s="169" t="s">
        <v>385</v>
      </c>
      <c r="C84" s="178" t="s">
        <v>386</v>
      </c>
      <c r="D84" s="170" t="s">
        <v>290</v>
      </c>
      <c r="E84" s="171">
        <v>0.32400000000000001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3" t="s">
        <v>236</v>
      </c>
      <c r="S84" s="173" t="s">
        <v>175</v>
      </c>
      <c r="T84" s="174" t="s">
        <v>952</v>
      </c>
      <c r="U84" s="160">
        <v>1.2E-2</v>
      </c>
      <c r="V84" s="160">
        <f>ROUND(E84*U84,2)</f>
        <v>0</v>
      </c>
      <c r="W84" s="160"/>
      <c r="X84" s="160" t="s">
        <v>238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239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264" t="s">
        <v>374</v>
      </c>
      <c r="D85" s="265"/>
      <c r="E85" s="265"/>
      <c r="F85" s="265"/>
      <c r="G85" s="265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241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93" t="s">
        <v>986</v>
      </c>
      <c r="D86" s="182"/>
      <c r="E86" s="183">
        <v>0.32400000000000001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248</v>
      </c>
      <c r="AH86" s="151">
        <v>5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33.75" outlineLevel="1" x14ac:dyDescent="0.2">
      <c r="A87" s="168">
        <v>20</v>
      </c>
      <c r="B87" s="169" t="s">
        <v>388</v>
      </c>
      <c r="C87" s="178" t="s">
        <v>389</v>
      </c>
      <c r="D87" s="170" t="s">
        <v>290</v>
      </c>
      <c r="E87" s="171">
        <v>462.91457000000003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3" t="s">
        <v>236</v>
      </c>
      <c r="S87" s="173" t="s">
        <v>175</v>
      </c>
      <c r="T87" s="174" t="s">
        <v>952</v>
      </c>
      <c r="U87" s="160">
        <v>0</v>
      </c>
      <c r="V87" s="160">
        <f>ROUND(E87*U87,2)</f>
        <v>0</v>
      </c>
      <c r="W87" s="160"/>
      <c r="X87" s="160" t="s">
        <v>238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239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64" t="s">
        <v>374</v>
      </c>
      <c r="D88" s="265"/>
      <c r="E88" s="265"/>
      <c r="F88" s="265"/>
      <c r="G88" s="265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241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93" t="s">
        <v>987</v>
      </c>
      <c r="D89" s="182"/>
      <c r="E89" s="183">
        <v>462.91457000000003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248</v>
      </c>
      <c r="AH89" s="151">
        <v>5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33.75" outlineLevel="1" x14ac:dyDescent="0.2">
      <c r="A90" s="168">
        <v>21</v>
      </c>
      <c r="B90" s="169" t="s">
        <v>391</v>
      </c>
      <c r="C90" s="178" t="s">
        <v>392</v>
      </c>
      <c r="D90" s="170" t="s">
        <v>290</v>
      </c>
      <c r="E90" s="171">
        <v>1.62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3" t="s">
        <v>236</v>
      </c>
      <c r="S90" s="173" t="s">
        <v>175</v>
      </c>
      <c r="T90" s="174" t="s">
        <v>952</v>
      </c>
      <c r="U90" s="160">
        <v>0</v>
      </c>
      <c r="V90" s="160">
        <f>ROUND(E90*U90,2)</f>
        <v>0</v>
      </c>
      <c r="W90" s="160"/>
      <c r="X90" s="160" t="s">
        <v>238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239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64" t="s">
        <v>374</v>
      </c>
      <c r="D91" s="265"/>
      <c r="E91" s="265"/>
      <c r="F91" s="265"/>
      <c r="G91" s="265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241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93" t="s">
        <v>988</v>
      </c>
      <c r="D92" s="182"/>
      <c r="E92" s="183">
        <v>1.62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248</v>
      </c>
      <c r="AH92" s="151">
        <v>5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1" x14ac:dyDescent="0.2">
      <c r="A93" s="168">
        <v>22</v>
      </c>
      <c r="B93" s="169" t="s">
        <v>404</v>
      </c>
      <c r="C93" s="178" t="s">
        <v>405</v>
      </c>
      <c r="D93" s="170" t="s">
        <v>290</v>
      </c>
      <c r="E93" s="171">
        <v>0.74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3" t="s">
        <v>236</v>
      </c>
      <c r="S93" s="173" t="s">
        <v>175</v>
      </c>
      <c r="T93" s="174" t="s">
        <v>952</v>
      </c>
      <c r="U93" s="160">
        <v>0.09</v>
      </c>
      <c r="V93" s="160">
        <f>ROUND(E93*U93,2)</f>
        <v>7.0000000000000007E-2</v>
      </c>
      <c r="W93" s="160"/>
      <c r="X93" s="160" t="s">
        <v>238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239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52" t="s">
        <v>406</v>
      </c>
      <c r="D94" s="253"/>
      <c r="E94" s="253"/>
      <c r="F94" s="253"/>
      <c r="G94" s="253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180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93" t="s">
        <v>979</v>
      </c>
      <c r="D95" s="182"/>
      <c r="E95" s="183">
        <v>0.74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248</v>
      </c>
      <c r="AH95" s="151">
        <v>5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68">
        <v>23</v>
      </c>
      <c r="B96" s="169" t="s">
        <v>420</v>
      </c>
      <c r="C96" s="178" t="s">
        <v>421</v>
      </c>
      <c r="D96" s="170" t="s">
        <v>290</v>
      </c>
      <c r="E96" s="171">
        <v>92.582909999999998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 t="s">
        <v>236</v>
      </c>
      <c r="S96" s="173" t="s">
        <v>175</v>
      </c>
      <c r="T96" s="174" t="s">
        <v>952</v>
      </c>
      <c r="U96" s="160">
        <v>0</v>
      </c>
      <c r="V96" s="160">
        <f>ROUND(E96*U96,2)</f>
        <v>0</v>
      </c>
      <c r="W96" s="160"/>
      <c r="X96" s="160" t="s">
        <v>238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239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93" t="s">
        <v>989</v>
      </c>
      <c r="D97" s="182"/>
      <c r="E97" s="183">
        <v>92.582909999999998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248</v>
      </c>
      <c r="AH97" s="151">
        <v>5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8">
        <v>24</v>
      </c>
      <c r="B98" s="169" t="s">
        <v>423</v>
      </c>
      <c r="C98" s="178" t="s">
        <v>424</v>
      </c>
      <c r="D98" s="170" t="s">
        <v>290</v>
      </c>
      <c r="E98" s="171">
        <v>0.32400000000000001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0</v>
      </c>
      <c r="O98" s="173">
        <f>ROUND(E98*N98,2)</f>
        <v>0</v>
      </c>
      <c r="P98" s="173">
        <v>0</v>
      </c>
      <c r="Q98" s="173">
        <f>ROUND(E98*P98,2)</f>
        <v>0</v>
      </c>
      <c r="R98" s="173" t="s">
        <v>236</v>
      </c>
      <c r="S98" s="173" t="s">
        <v>175</v>
      </c>
      <c r="T98" s="174" t="s">
        <v>952</v>
      </c>
      <c r="U98" s="160">
        <v>0</v>
      </c>
      <c r="V98" s="160">
        <f>ROUND(E98*U98,2)</f>
        <v>0</v>
      </c>
      <c r="W98" s="160"/>
      <c r="X98" s="160" t="s">
        <v>238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239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93" t="s">
        <v>990</v>
      </c>
      <c r="D99" s="182"/>
      <c r="E99" s="183">
        <v>0.32400000000000001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248</v>
      </c>
      <c r="AH99" s="151">
        <v>5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x14ac:dyDescent="0.2">
      <c r="A100" s="162" t="s">
        <v>170</v>
      </c>
      <c r="B100" s="163" t="s">
        <v>86</v>
      </c>
      <c r="C100" s="177" t="s">
        <v>87</v>
      </c>
      <c r="D100" s="164"/>
      <c r="E100" s="165"/>
      <c r="F100" s="166"/>
      <c r="G100" s="166">
        <f>SUMIF(AG101:AG140,"&lt;&gt;NOR",G101:G140)</f>
        <v>0</v>
      </c>
      <c r="H100" s="166"/>
      <c r="I100" s="166">
        <f>SUM(I101:I140)</f>
        <v>0</v>
      </c>
      <c r="J100" s="166"/>
      <c r="K100" s="166">
        <f>SUM(K101:K140)</f>
        <v>0</v>
      </c>
      <c r="L100" s="166"/>
      <c r="M100" s="166">
        <f>SUM(M101:M140)</f>
        <v>0</v>
      </c>
      <c r="N100" s="166"/>
      <c r="O100" s="166">
        <f>SUM(O101:O140)</f>
        <v>150.35</v>
      </c>
      <c r="P100" s="166"/>
      <c r="Q100" s="166">
        <f>SUM(Q101:Q140)</f>
        <v>0</v>
      </c>
      <c r="R100" s="166"/>
      <c r="S100" s="166"/>
      <c r="T100" s="167"/>
      <c r="U100" s="161"/>
      <c r="V100" s="161">
        <f>SUM(V101:V140)</f>
        <v>49.569999999999993</v>
      </c>
      <c r="W100" s="161"/>
      <c r="X100" s="161"/>
      <c r="AG100" t="s">
        <v>171</v>
      </c>
    </row>
    <row r="101" spans="1:60" outlineLevel="1" x14ac:dyDescent="0.2">
      <c r="A101" s="168">
        <v>25</v>
      </c>
      <c r="B101" s="169" t="s">
        <v>968</v>
      </c>
      <c r="C101" s="178" t="s">
        <v>969</v>
      </c>
      <c r="D101" s="170" t="s">
        <v>290</v>
      </c>
      <c r="E101" s="171">
        <v>47.838000000000001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3" t="s">
        <v>236</v>
      </c>
      <c r="S101" s="173" t="s">
        <v>175</v>
      </c>
      <c r="T101" s="174" t="s">
        <v>952</v>
      </c>
      <c r="U101" s="160">
        <v>0.42199999999999999</v>
      </c>
      <c r="V101" s="160">
        <f>ROUND(E101*U101,2)</f>
        <v>20.190000000000001</v>
      </c>
      <c r="W101" s="160"/>
      <c r="X101" s="160" t="s">
        <v>238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239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264" t="s">
        <v>310</v>
      </c>
      <c r="D102" s="265"/>
      <c r="E102" s="265"/>
      <c r="F102" s="265"/>
      <c r="G102" s="265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241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75" t="str">
        <f>C102</f>
        <v>s přemístěním výkopku v příčných profilech na vzdálenost do 15 m nebo s naložením na dopravní prostředek.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261" t="s">
        <v>431</v>
      </c>
      <c r="D103" s="262"/>
      <c r="E103" s="262"/>
      <c r="F103" s="262"/>
      <c r="G103" s="262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180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93" t="s">
        <v>991</v>
      </c>
      <c r="D104" s="182"/>
      <c r="E104" s="183">
        <v>47.838000000000001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248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68">
        <v>26</v>
      </c>
      <c r="B105" s="169" t="s">
        <v>316</v>
      </c>
      <c r="C105" s="178" t="s">
        <v>317</v>
      </c>
      <c r="D105" s="170" t="s">
        <v>290</v>
      </c>
      <c r="E105" s="171">
        <v>9.5676000000000005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73">
        <v>0</v>
      </c>
      <c r="O105" s="173">
        <f>ROUND(E105*N105,2)</f>
        <v>0</v>
      </c>
      <c r="P105" s="173">
        <v>0</v>
      </c>
      <c r="Q105" s="173">
        <f>ROUND(E105*P105,2)</f>
        <v>0</v>
      </c>
      <c r="R105" s="173" t="s">
        <v>236</v>
      </c>
      <c r="S105" s="173" t="s">
        <v>175</v>
      </c>
      <c r="T105" s="174" t="s">
        <v>952</v>
      </c>
      <c r="U105" s="160">
        <v>8.7999999999999995E-2</v>
      </c>
      <c r="V105" s="160">
        <f>ROUND(E105*U105,2)</f>
        <v>0.84</v>
      </c>
      <c r="W105" s="160"/>
      <c r="X105" s="160" t="s">
        <v>238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239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64" t="s">
        <v>310</v>
      </c>
      <c r="D106" s="265"/>
      <c r="E106" s="265"/>
      <c r="F106" s="265"/>
      <c r="G106" s="265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241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75" t="str">
        <f>C106</f>
        <v>s přemístěním výkopku v příčných profilech na vzdálenost do 15 m nebo s naložením na dopravní prostředek.</v>
      </c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61" t="s">
        <v>431</v>
      </c>
      <c r="D107" s="262"/>
      <c r="E107" s="262"/>
      <c r="F107" s="262"/>
      <c r="G107" s="262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180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93" t="s">
        <v>992</v>
      </c>
      <c r="D108" s="182"/>
      <c r="E108" s="183">
        <v>9.5676000000000005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248</v>
      </c>
      <c r="AH108" s="151">
        <v>5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68">
        <v>27</v>
      </c>
      <c r="B109" s="169" t="s">
        <v>319</v>
      </c>
      <c r="C109" s="178" t="s">
        <v>320</v>
      </c>
      <c r="D109" s="170" t="s">
        <v>290</v>
      </c>
      <c r="E109" s="171">
        <v>20.501930000000002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3" t="s">
        <v>236</v>
      </c>
      <c r="S109" s="173" t="s">
        <v>175</v>
      </c>
      <c r="T109" s="174" t="s">
        <v>952</v>
      </c>
      <c r="U109" s="160">
        <v>0.81799999999999995</v>
      </c>
      <c r="V109" s="160">
        <f>ROUND(E109*U109,2)</f>
        <v>16.77</v>
      </c>
      <c r="W109" s="160"/>
      <c r="X109" s="160" t="s">
        <v>238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239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64" t="s">
        <v>310</v>
      </c>
      <c r="D110" s="265"/>
      <c r="E110" s="265"/>
      <c r="F110" s="265"/>
      <c r="G110" s="26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241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75" t="str">
        <f>C110</f>
        <v>s přemístěním výkopku v příčných profilech na vzdálenost do 15 m nebo s naložením na dopravní prostředek.</v>
      </c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261" t="s">
        <v>431</v>
      </c>
      <c r="D111" s="262"/>
      <c r="E111" s="262"/>
      <c r="F111" s="262"/>
      <c r="G111" s="262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180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93" t="s">
        <v>993</v>
      </c>
      <c r="D112" s="182"/>
      <c r="E112" s="183">
        <v>20.501930000000002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248</v>
      </c>
      <c r="AH112" s="151">
        <v>5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94" t="s">
        <v>322</v>
      </c>
      <c r="D113" s="184"/>
      <c r="E113" s="185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248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95" t="s">
        <v>323</v>
      </c>
      <c r="D114" s="184"/>
      <c r="E114" s="185">
        <v>0.42857000000000001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248</v>
      </c>
      <c r="AH114" s="151">
        <v>2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94" t="s">
        <v>324</v>
      </c>
      <c r="D115" s="184"/>
      <c r="E115" s="185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248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68">
        <v>28</v>
      </c>
      <c r="B116" s="169" t="s">
        <v>325</v>
      </c>
      <c r="C116" s="178" t="s">
        <v>326</v>
      </c>
      <c r="D116" s="170" t="s">
        <v>290</v>
      </c>
      <c r="E116" s="171">
        <v>4.10039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73">
        <v>0</v>
      </c>
      <c r="O116" s="173">
        <f>ROUND(E116*N116,2)</f>
        <v>0</v>
      </c>
      <c r="P116" s="173">
        <v>0</v>
      </c>
      <c r="Q116" s="173">
        <f>ROUND(E116*P116,2)</f>
        <v>0</v>
      </c>
      <c r="R116" s="173" t="s">
        <v>236</v>
      </c>
      <c r="S116" s="173" t="s">
        <v>175</v>
      </c>
      <c r="T116" s="174" t="s">
        <v>952</v>
      </c>
      <c r="U116" s="160">
        <v>0.11899999999999999</v>
      </c>
      <c r="V116" s="160">
        <f>ROUND(E116*U116,2)</f>
        <v>0.49</v>
      </c>
      <c r="W116" s="160"/>
      <c r="X116" s="160" t="s">
        <v>238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239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264" t="s">
        <v>310</v>
      </c>
      <c r="D117" s="265"/>
      <c r="E117" s="265"/>
      <c r="F117" s="265"/>
      <c r="G117" s="265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241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75" t="str">
        <f>C117</f>
        <v>s přemístěním výkopku v příčných profilech na vzdálenost do 15 m nebo s naložením na dopravní prostředek.</v>
      </c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261" t="s">
        <v>431</v>
      </c>
      <c r="D118" s="262"/>
      <c r="E118" s="262"/>
      <c r="F118" s="262"/>
      <c r="G118" s="262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180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93" t="s">
        <v>994</v>
      </c>
      <c r="D119" s="182"/>
      <c r="E119" s="183">
        <v>4.10039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248</v>
      </c>
      <c r="AH119" s="151">
        <v>5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ht="22.5" outlineLevel="1" x14ac:dyDescent="0.2">
      <c r="A120" s="168">
        <v>29</v>
      </c>
      <c r="B120" s="169" t="s">
        <v>377</v>
      </c>
      <c r="C120" s="178" t="s">
        <v>378</v>
      </c>
      <c r="D120" s="170" t="s">
        <v>290</v>
      </c>
      <c r="E120" s="171">
        <v>68.339929999999995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73">
        <v>0</v>
      </c>
      <c r="O120" s="173">
        <f>ROUND(E120*N120,2)</f>
        <v>0</v>
      </c>
      <c r="P120" s="173">
        <v>0</v>
      </c>
      <c r="Q120" s="173">
        <f>ROUND(E120*P120,2)</f>
        <v>0</v>
      </c>
      <c r="R120" s="173" t="s">
        <v>236</v>
      </c>
      <c r="S120" s="173" t="s">
        <v>175</v>
      </c>
      <c r="T120" s="174" t="s">
        <v>952</v>
      </c>
      <c r="U120" s="160">
        <v>4.3999999999999997E-2</v>
      </c>
      <c r="V120" s="160">
        <f>ROUND(E120*U120,2)</f>
        <v>3.01</v>
      </c>
      <c r="W120" s="160"/>
      <c r="X120" s="160" t="s">
        <v>238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239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264" t="s">
        <v>374</v>
      </c>
      <c r="D121" s="265"/>
      <c r="E121" s="265"/>
      <c r="F121" s="265"/>
      <c r="G121" s="265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241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61" t="s">
        <v>431</v>
      </c>
      <c r="D122" s="262"/>
      <c r="E122" s="262"/>
      <c r="F122" s="262"/>
      <c r="G122" s="262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180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93" t="s">
        <v>995</v>
      </c>
      <c r="D123" s="182"/>
      <c r="E123" s="183">
        <v>20.501930000000002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248</v>
      </c>
      <c r="AH123" s="151">
        <v>5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193" t="s">
        <v>996</v>
      </c>
      <c r="D124" s="182"/>
      <c r="E124" s="183">
        <v>47.838000000000001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248</v>
      </c>
      <c r="AH124" s="151">
        <v>5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33.75" outlineLevel="1" x14ac:dyDescent="0.2">
      <c r="A125" s="168">
        <v>30</v>
      </c>
      <c r="B125" s="169" t="s">
        <v>388</v>
      </c>
      <c r="C125" s="178" t="s">
        <v>389</v>
      </c>
      <c r="D125" s="170" t="s">
        <v>290</v>
      </c>
      <c r="E125" s="171">
        <v>341.69965999999999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3" t="s">
        <v>236</v>
      </c>
      <c r="S125" s="173" t="s">
        <v>175</v>
      </c>
      <c r="T125" s="174" t="s">
        <v>952</v>
      </c>
      <c r="U125" s="160">
        <v>0</v>
      </c>
      <c r="V125" s="160">
        <f>ROUND(E125*U125,2)</f>
        <v>0</v>
      </c>
      <c r="W125" s="160"/>
      <c r="X125" s="160" t="s">
        <v>238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239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264" t="s">
        <v>374</v>
      </c>
      <c r="D126" s="265"/>
      <c r="E126" s="265"/>
      <c r="F126" s="265"/>
      <c r="G126" s="265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241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261" t="s">
        <v>431</v>
      </c>
      <c r="D127" s="262"/>
      <c r="E127" s="262"/>
      <c r="F127" s="262"/>
      <c r="G127" s="262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180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93" t="s">
        <v>997</v>
      </c>
      <c r="D128" s="182"/>
      <c r="E128" s="183">
        <v>341.69965999999999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248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ht="22.5" outlineLevel="1" x14ac:dyDescent="0.2">
      <c r="A129" s="168">
        <v>31</v>
      </c>
      <c r="B129" s="169" t="s">
        <v>439</v>
      </c>
      <c r="C129" s="178" t="s">
        <v>440</v>
      </c>
      <c r="D129" s="170" t="s">
        <v>290</v>
      </c>
      <c r="E129" s="171">
        <v>68.339929999999995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3" t="s">
        <v>236</v>
      </c>
      <c r="S129" s="173" t="s">
        <v>175</v>
      </c>
      <c r="T129" s="174" t="s">
        <v>952</v>
      </c>
      <c r="U129" s="160">
        <v>0.121</v>
      </c>
      <c r="V129" s="160">
        <f>ROUND(E129*U129,2)</f>
        <v>8.27</v>
      </c>
      <c r="W129" s="160"/>
      <c r="X129" s="160" t="s">
        <v>238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239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264" t="s">
        <v>441</v>
      </c>
      <c r="D130" s="265"/>
      <c r="E130" s="265"/>
      <c r="F130" s="265"/>
      <c r="G130" s="265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241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61" t="s">
        <v>431</v>
      </c>
      <c r="D131" s="262"/>
      <c r="E131" s="262"/>
      <c r="F131" s="262"/>
      <c r="G131" s="262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180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93" t="s">
        <v>996</v>
      </c>
      <c r="D132" s="182"/>
      <c r="E132" s="183">
        <v>47.838000000000001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248</v>
      </c>
      <c r="AH132" s="151">
        <v>5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193" t="s">
        <v>995</v>
      </c>
      <c r="D133" s="182"/>
      <c r="E133" s="183">
        <v>20.501930000000002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248</v>
      </c>
      <c r="AH133" s="151">
        <v>5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68">
        <v>32</v>
      </c>
      <c r="B134" s="169" t="s">
        <v>420</v>
      </c>
      <c r="C134" s="178" t="s">
        <v>421</v>
      </c>
      <c r="D134" s="170" t="s">
        <v>290</v>
      </c>
      <c r="E134" s="171">
        <v>68.339929999999995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73">
        <v>0</v>
      </c>
      <c r="O134" s="173">
        <f>ROUND(E134*N134,2)</f>
        <v>0</v>
      </c>
      <c r="P134" s="173">
        <v>0</v>
      </c>
      <c r="Q134" s="173">
        <f>ROUND(E134*P134,2)</f>
        <v>0</v>
      </c>
      <c r="R134" s="173" t="s">
        <v>236</v>
      </c>
      <c r="S134" s="173" t="s">
        <v>175</v>
      </c>
      <c r="T134" s="174" t="s">
        <v>952</v>
      </c>
      <c r="U134" s="160">
        <v>0</v>
      </c>
      <c r="V134" s="160">
        <f>ROUND(E134*U134,2)</f>
        <v>0</v>
      </c>
      <c r="W134" s="160"/>
      <c r="X134" s="160" t="s">
        <v>238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239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52" t="s">
        <v>431</v>
      </c>
      <c r="D135" s="253"/>
      <c r="E135" s="253"/>
      <c r="F135" s="253"/>
      <c r="G135" s="253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180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193" t="s">
        <v>998</v>
      </c>
      <c r="D136" s="182"/>
      <c r="E136" s="183">
        <v>68.339929999999995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248</v>
      </c>
      <c r="AH136" s="151">
        <v>5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68">
        <v>33</v>
      </c>
      <c r="B137" s="169" t="s">
        <v>443</v>
      </c>
      <c r="C137" s="178" t="s">
        <v>444</v>
      </c>
      <c r="D137" s="170" t="s">
        <v>445</v>
      </c>
      <c r="E137" s="171">
        <v>150.34784999999999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1</v>
      </c>
      <c r="O137" s="173">
        <f>ROUND(E137*N137,2)</f>
        <v>150.35</v>
      </c>
      <c r="P137" s="173">
        <v>0</v>
      </c>
      <c r="Q137" s="173">
        <f>ROUND(E137*P137,2)</f>
        <v>0</v>
      </c>
      <c r="R137" s="173" t="s">
        <v>446</v>
      </c>
      <c r="S137" s="173" t="s">
        <v>175</v>
      </c>
      <c r="T137" s="174" t="s">
        <v>952</v>
      </c>
      <c r="U137" s="160">
        <v>0</v>
      </c>
      <c r="V137" s="160">
        <f>ROUND(E137*U137,2)</f>
        <v>0</v>
      </c>
      <c r="W137" s="160"/>
      <c r="X137" s="160" t="s">
        <v>447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448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252" t="s">
        <v>431</v>
      </c>
      <c r="D138" s="253"/>
      <c r="E138" s="253"/>
      <c r="F138" s="253"/>
      <c r="G138" s="253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180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93" t="s">
        <v>999</v>
      </c>
      <c r="D139" s="182"/>
      <c r="E139" s="183">
        <v>45.10425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248</v>
      </c>
      <c r="AH139" s="151">
        <v>5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93" t="s">
        <v>1000</v>
      </c>
      <c r="D140" s="182"/>
      <c r="E140" s="183">
        <v>105.2436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248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x14ac:dyDescent="0.2">
      <c r="A141" s="162" t="s">
        <v>170</v>
      </c>
      <c r="B141" s="163" t="s">
        <v>88</v>
      </c>
      <c r="C141" s="177" t="s">
        <v>89</v>
      </c>
      <c r="D141" s="164"/>
      <c r="E141" s="165"/>
      <c r="F141" s="166"/>
      <c r="G141" s="166">
        <f>SUMIF(AG142:AG143,"&lt;&gt;NOR",G142:G143)</f>
        <v>0</v>
      </c>
      <c r="H141" s="166"/>
      <c r="I141" s="166">
        <f>SUM(I142:I143)</f>
        <v>0</v>
      </c>
      <c r="J141" s="166"/>
      <c r="K141" s="166">
        <f>SUM(K142:K143)</f>
        <v>0</v>
      </c>
      <c r="L141" s="166"/>
      <c r="M141" s="166">
        <f>SUM(M142:M143)</f>
        <v>0</v>
      </c>
      <c r="N141" s="166"/>
      <c r="O141" s="166">
        <f>SUM(O142:O143)</f>
        <v>0</v>
      </c>
      <c r="P141" s="166"/>
      <c r="Q141" s="166">
        <f>SUM(Q142:Q143)</f>
        <v>0</v>
      </c>
      <c r="R141" s="166"/>
      <c r="S141" s="166"/>
      <c r="T141" s="167"/>
      <c r="U141" s="161"/>
      <c r="V141" s="161">
        <f>SUM(V142:V143)</f>
        <v>0.85</v>
      </c>
      <c r="W141" s="161"/>
      <c r="X141" s="161"/>
      <c r="AG141" t="s">
        <v>171</v>
      </c>
    </row>
    <row r="142" spans="1:60" ht="56.25" outlineLevel="1" x14ac:dyDescent="0.2">
      <c r="A142" s="168">
        <v>34</v>
      </c>
      <c r="B142" s="169" t="s">
        <v>451</v>
      </c>
      <c r="C142" s="178" t="s">
        <v>452</v>
      </c>
      <c r="D142" s="170" t="s">
        <v>290</v>
      </c>
      <c r="E142" s="171">
        <v>19.687999999999999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73">
        <v>0</v>
      </c>
      <c r="O142" s="173">
        <f>ROUND(E142*N142,2)</f>
        <v>0</v>
      </c>
      <c r="P142" s="173">
        <v>0</v>
      </c>
      <c r="Q142" s="173">
        <f>ROUND(E142*P142,2)</f>
        <v>0</v>
      </c>
      <c r="R142" s="173" t="s">
        <v>236</v>
      </c>
      <c r="S142" s="173" t="s">
        <v>175</v>
      </c>
      <c r="T142" s="174" t="s">
        <v>952</v>
      </c>
      <c r="U142" s="160">
        <v>4.2999999999999997E-2</v>
      </c>
      <c r="V142" s="160">
        <f>ROUND(E142*U142,2)</f>
        <v>0.85</v>
      </c>
      <c r="W142" s="160"/>
      <c r="X142" s="160" t="s">
        <v>238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239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264" t="s">
        <v>441</v>
      </c>
      <c r="D143" s="265"/>
      <c r="E143" s="265"/>
      <c r="F143" s="265"/>
      <c r="G143" s="265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241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x14ac:dyDescent="0.2">
      <c r="A144" s="162" t="s">
        <v>170</v>
      </c>
      <c r="B144" s="163" t="s">
        <v>90</v>
      </c>
      <c r="C144" s="177" t="s">
        <v>91</v>
      </c>
      <c r="D144" s="164"/>
      <c r="E144" s="165"/>
      <c r="F144" s="166"/>
      <c r="G144" s="166">
        <f>SUMIF(AG145:AG192,"&lt;&gt;NOR",G145:G192)</f>
        <v>0</v>
      </c>
      <c r="H144" s="166"/>
      <c r="I144" s="166">
        <f>SUM(I145:I192)</f>
        <v>0</v>
      </c>
      <c r="J144" s="166"/>
      <c r="K144" s="166">
        <f>SUM(K145:K192)</f>
        <v>0</v>
      </c>
      <c r="L144" s="166"/>
      <c r="M144" s="166">
        <f>SUM(M145:M192)</f>
        <v>0</v>
      </c>
      <c r="N144" s="166"/>
      <c r="O144" s="166">
        <f>SUM(O145:O192)</f>
        <v>45.99</v>
      </c>
      <c r="P144" s="166"/>
      <c r="Q144" s="166">
        <f>SUM(Q145:Q192)</f>
        <v>0</v>
      </c>
      <c r="R144" s="166"/>
      <c r="S144" s="166"/>
      <c r="T144" s="167"/>
      <c r="U144" s="161"/>
      <c r="V144" s="161">
        <f>SUM(V145:V192)</f>
        <v>28.740000000000002</v>
      </c>
      <c r="W144" s="161"/>
      <c r="X144" s="161"/>
      <c r="AG144" t="s">
        <v>171</v>
      </c>
    </row>
    <row r="145" spans="1:60" outlineLevel="1" x14ac:dyDescent="0.2">
      <c r="A145" s="168">
        <v>35</v>
      </c>
      <c r="B145" s="169" t="s">
        <v>453</v>
      </c>
      <c r="C145" s="178" t="s">
        <v>454</v>
      </c>
      <c r="D145" s="170" t="s">
        <v>235</v>
      </c>
      <c r="E145" s="171">
        <v>47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</v>
      </c>
      <c r="O145" s="173">
        <f>ROUND(E145*N145,2)</f>
        <v>0</v>
      </c>
      <c r="P145" s="173">
        <v>0</v>
      </c>
      <c r="Q145" s="173">
        <f>ROUND(E145*P145,2)</f>
        <v>0</v>
      </c>
      <c r="R145" s="173" t="s">
        <v>261</v>
      </c>
      <c r="S145" s="173" t="s">
        <v>175</v>
      </c>
      <c r="T145" s="174" t="s">
        <v>952</v>
      </c>
      <c r="U145" s="160">
        <v>0.06</v>
      </c>
      <c r="V145" s="160">
        <f>ROUND(E145*U145,2)</f>
        <v>2.82</v>
      </c>
      <c r="W145" s="160"/>
      <c r="X145" s="160" t="s">
        <v>238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239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264" t="s">
        <v>455</v>
      </c>
      <c r="D146" s="265"/>
      <c r="E146" s="265"/>
      <c r="F146" s="265"/>
      <c r="G146" s="265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241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261" t="s">
        <v>456</v>
      </c>
      <c r="D147" s="262"/>
      <c r="E147" s="262"/>
      <c r="F147" s="262"/>
      <c r="G147" s="262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180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68">
        <v>36</v>
      </c>
      <c r="B148" s="169" t="s">
        <v>457</v>
      </c>
      <c r="C148" s="178" t="s">
        <v>458</v>
      </c>
      <c r="D148" s="170" t="s">
        <v>235</v>
      </c>
      <c r="E148" s="171">
        <v>47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3" t="s">
        <v>236</v>
      </c>
      <c r="S148" s="173" t="s">
        <v>175</v>
      </c>
      <c r="T148" s="174" t="s">
        <v>952</v>
      </c>
      <c r="U148" s="160">
        <v>1.2999999999999999E-2</v>
      </c>
      <c r="V148" s="160">
        <f>ROUND(E148*U148,2)</f>
        <v>0.61</v>
      </c>
      <c r="W148" s="160"/>
      <c r="X148" s="160" t="s">
        <v>238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239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264" t="s">
        <v>459</v>
      </c>
      <c r="D149" s="265"/>
      <c r="E149" s="265"/>
      <c r="F149" s="265"/>
      <c r="G149" s="265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241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93" t="s">
        <v>1001</v>
      </c>
      <c r="D150" s="182"/>
      <c r="E150" s="183">
        <v>47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248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68">
        <v>37</v>
      </c>
      <c r="B151" s="169" t="s">
        <v>461</v>
      </c>
      <c r="C151" s="178" t="s">
        <v>462</v>
      </c>
      <c r="D151" s="170" t="s">
        <v>235</v>
      </c>
      <c r="E151" s="171">
        <v>387.6</v>
      </c>
      <c r="F151" s="172"/>
      <c r="G151" s="173">
        <f>ROUND(E151*F151,2)</f>
        <v>0</v>
      </c>
      <c r="H151" s="172"/>
      <c r="I151" s="173">
        <f>ROUND(E151*H151,2)</f>
        <v>0</v>
      </c>
      <c r="J151" s="172"/>
      <c r="K151" s="173">
        <f>ROUND(E151*J151,2)</f>
        <v>0</v>
      </c>
      <c r="L151" s="173">
        <v>21</v>
      </c>
      <c r="M151" s="173">
        <f>G151*(1+L151/100)</f>
        <v>0</v>
      </c>
      <c r="N151" s="173">
        <v>0</v>
      </c>
      <c r="O151" s="173">
        <f>ROUND(E151*N151,2)</f>
        <v>0</v>
      </c>
      <c r="P151" s="173">
        <v>0</v>
      </c>
      <c r="Q151" s="173">
        <f>ROUND(E151*P151,2)</f>
        <v>0</v>
      </c>
      <c r="R151" s="173" t="s">
        <v>236</v>
      </c>
      <c r="S151" s="173" t="s">
        <v>175</v>
      </c>
      <c r="T151" s="174" t="s">
        <v>952</v>
      </c>
      <c r="U151" s="160">
        <v>1.7999999999999999E-2</v>
      </c>
      <c r="V151" s="160">
        <f>ROUND(E151*U151,2)</f>
        <v>6.98</v>
      </c>
      <c r="W151" s="160"/>
      <c r="X151" s="160" t="s">
        <v>238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239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264" t="s">
        <v>459</v>
      </c>
      <c r="D152" s="265"/>
      <c r="E152" s="265"/>
      <c r="F152" s="265"/>
      <c r="G152" s="265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241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193" t="s">
        <v>1002</v>
      </c>
      <c r="D153" s="182"/>
      <c r="E153" s="183">
        <v>204.6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248</v>
      </c>
      <c r="AH153" s="151">
        <v>5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93" t="s">
        <v>1003</v>
      </c>
      <c r="D154" s="182"/>
      <c r="E154" s="183">
        <v>183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248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2.5" outlineLevel="1" x14ac:dyDescent="0.2">
      <c r="A155" s="168">
        <v>38</v>
      </c>
      <c r="B155" s="169" t="s">
        <v>465</v>
      </c>
      <c r="C155" s="178" t="s">
        <v>466</v>
      </c>
      <c r="D155" s="170" t="s">
        <v>235</v>
      </c>
      <c r="E155" s="171">
        <v>47</v>
      </c>
      <c r="F155" s="172"/>
      <c r="G155" s="173">
        <f>ROUND(E155*F155,2)</f>
        <v>0</v>
      </c>
      <c r="H155" s="172"/>
      <c r="I155" s="173">
        <f>ROUND(E155*H155,2)</f>
        <v>0</v>
      </c>
      <c r="J155" s="172"/>
      <c r="K155" s="173">
        <f>ROUND(E155*J155,2)</f>
        <v>0</v>
      </c>
      <c r="L155" s="173">
        <v>21</v>
      </c>
      <c r="M155" s="173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3" t="s">
        <v>236</v>
      </c>
      <c r="S155" s="173" t="s">
        <v>175</v>
      </c>
      <c r="T155" s="174" t="s">
        <v>952</v>
      </c>
      <c r="U155" s="160">
        <v>0.17699999999999999</v>
      </c>
      <c r="V155" s="160">
        <f>ROUND(E155*U155,2)</f>
        <v>8.32</v>
      </c>
      <c r="W155" s="160"/>
      <c r="X155" s="160" t="s">
        <v>238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239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ht="22.5" outlineLevel="1" x14ac:dyDescent="0.2">
      <c r="A156" s="158"/>
      <c r="B156" s="159"/>
      <c r="C156" s="264" t="s">
        <v>467</v>
      </c>
      <c r="D156" s="265"/>
      <c r="E156" s="265"/>
      <c r="F156" s="265"/>
      <c r="G156" s="265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241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75" t="str">
        <f>C156</f>
        <v>s případným nutným přemístěním hromad nebo dočasných skládek na místo potřeby ze vzdálenosti do 30 m, v rovině nebo ve svahu do 1 : 5,</v>
      </c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93" t="s">
        <v>1001</v>
      </c>
      <c r="D157" s="182"/>
      <c r="E157" s="183">
        <v>47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248</v>
      </c>
      <c r="AH157" s="151">
        <v>5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ht="22.5" outlineLevel="1" x14ac:dyDescent="0.2">
      <c r="A158" s="168">
        <v>39</v>
      </c>
      <c r="B158" s="169" t="s">
        <v>468</v>
      </c>
      <c r="C158" s="178" t="s">
        <v>469</v>
      </c>
      <c r="D158" s="170" t="s">
        <v>235</v>
      </c>
      <c r="E158" s="171">
        <v>47</v>
      </c>
      <c r="F158" s="172"/>
      <c r="G158" s="173">
        <f>ROUND(E158*F158,2)</f>
        <v>0</v>
      </c>
      <c r="H158" s="172"/>
      <c r="I158" s="173">
        <f>ROUND(E158*H158,2)</f>
        <v>0</v>
      </c>
      <c r="J158" s="172"/>
      <c r="K158" s="173">
        <f>ROUND(E158*J158,2)</f>
        <v>0</v>
      </c>
      <c r="L158" s="173">
        <v>21</v>
      </c>
      <c r="M158" s="173">
        <f>G158*(1+L158/100)</f>
        <v>0</v>
      </c>
      <c r="N158" s="173">
        <v>0</v>
      </c>
      <c r="O158" s="173">
        <f>ROUND(E158*N158,2)</f>
        <v>0</v>
      </c>
      <c r="P158" s="173">
        <v>0</v>
      </c>
      <c r="Q158" s="173">
        <f>ROUND(E158*P158,2)</f>
        <v>0</v>
      </c>
      <c r="R158" s="173" t="s">
        <v>261</v>
      </c>
      <c r="S158" s="173" t="s">
        <v>175</v>
      </c>
      <c r="T158" s="174" t="s">
        <v>952</v>
      </c>
      <c r="U158" s="160">
        <v>0.09</v>
      </c>
      <c r="V158" s="160">
        <f>ROUND(E158*U158,2)</f>
        <v>4.2300000000000004</v>
      </c>
      <c r="W158" s="160"/>
      <c r="X158" s="160" t="s">
        <v>238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239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264" t="s">
        <v>470</v>
      </c>
      <c r="D159" s="265"/>
      <c r="E159" s="265"/>
      <c r="F159" s="265"/>
      <c r="G159" s="265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241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193" t="s">
        <v>1001</v>
      </c>
      <c r="D160" s="182"/>
      <c r="E160" s="183">
        <v>47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248</v>
      </c>
      <c r="AH160" s="151">
        <v>5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 x14ac:dyDescent="0.2">
      <c r="A161" s="168">
        <v>40</v>
      </c>
      <c r="B161" s="169" t="s">
        <v>471</v>
      </c>
      <c r="C161" s="178" t="s">
        <v>472</v>
      </c>
      <c r="D161" s="170" t="s">
        <v>235</v>
      </c>
      <c r="E161" s="171">
        <v>47</v>
      </c>
      <c r="F161" s="172"/>
      <c r="G161" s="173">
        <f>ROUND(E161*F161,2)</f>
        <v>0</v>
      </c>
      <c r="H161" s="172"/>
      <c r="I161" s="173">
        <f>ROUND(E161*H161,2)</f>
        <v>0</v>
      </c>
      <c r="J161" s="172"/>
      <c r="K161" s="173">
        <f>ROUND(E161*J161,2)</f>
        <v>0</v>
      </c>
      <c r="L161" s="173">
        <v>21</v>
      </c>
      <c r="M161" s="173">
        <f>G161*(1+L161/100)</f>
        <v>0</v>
      </c>
      <c r="N161" s="173">
        <v>0</v>
      </c>
      <c r="O161" s="173">
        <f>ROUND(E161*N161,2)</f>
        <v>0</v>
      </c>
      <c r="P161" s="173">
        <v>0</v>
      </c>
      <c r="Q161" s="173">
        <f>ROUND(E161*P161,2)</f>
        <v>0</v>
      </c>
      <c r="R161" s="173" t="s">
        <v>261</v>
      </c>
      <c r="S161" s="173" t="s">
        <v>175</v>
      </c>
      <c r="T161" s="174" t="s">
        <v>952</v>
      </c>
      <c r="U161" s="160">
        <v>3.5000000000000001E-3</v>
      </c>
      <c r="V161" s="160">
        <f>ROUND(E161*U161,2)</f>
        <v>0.16</v>
      </c>
      <c r="W161" s="160"/>
      <c r="X161" s="160" t="s">
        <v>238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239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264" t="s">
        <v>473</v>
      </c>
      <c r="D162" s="265"/>
      <c r="E162" s="265"/>
      <c r="F162" s="265"/>
      <c r="G162" s="265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241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261" t="s">
        <v>474</v>
      </c>
      <c r="D163" s="262"/>
      <c r="E163" s="262"/>
      <c r="F163" s="262"/>
      <c r="G163" s="262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180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93" t="s">
        <v>1001</v>
      </c>
      <c r="D164" s="182"/>
      <c r="E164" s="183">
        <v>47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248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68">
        <v>41</v>
      </c>
      <c r="B165" s="169" t="s">
        <v>475</v>
      </c>
      <c r="C165" s="178" t="s">
        <v>476</v>
      </c>
      <c r="D165" s="170" t="s">
        <v>445</v>
      </c>
      <c r="E165" s="171">
        <v>1.41E-3</v>
      </c>
      <c r="F165" s="172"/>
      <c r="G165" s="173">
        <f>ROUND(E165*F165,2)</f>
        <v>0</v>
      </c>
      <c r="H165" s="172"/>
      <c r="I165" s="173">
        <f>ROUND(E165*H165,2)</f>
        <v>0</v>
      </c>
      <c r="J165" s="172"/>
      <c r="K165" s="173">
        <f>ROUND(E165*J165,2)</f>
        <v>0</v>
      </c>
      <c r="L165" s="173">
        <v>21</v>
      </c>
      <c r="M165" s="173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3" t="s">
        <v>261</v>
      </c>
      <c r="S165" s="173" t="s">
        <v>175</v>
      </c>
      <c r="T165" s="174" t="s">
        <v>952</v>
      </c>
      <c r="U165" s="160">
        <v>21.428999999999998</v>
      </c>
      <c r="V165" s="160">
        <f>ROUND(E165*U165,2)</f>
        <v>0.03</v>
      </c>
      <c r="W165" s="160"/>
      <c r="X165" s="160" t="s">
        <v>238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477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64" t="s">
        <v>478</v>
      </c>
      <c r="D166" s="265"/>
      <c r="E166" s="265"/>
      <c r="F166" s="265"/>
      <c r="G166" s="265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241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93" t="s">
        <v>1004</v>
      </c>
      <c r="D167" s="182"/>
      <c r="E167" s="183">
        <v>1.41E-3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248</v>
      </c>
      <c r="AH167" s="151">
        <v>5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194" t="s">
        <v>322</v>
      </c>
      <c r="D168" s="184"/>
      <c r="E168" s="185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248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195" t="s">
        <v>480</v>
      </c>
      <c r="D169" s="184"/>
      <c r="E169" s="185">
        <v>9.7000000000000005E-4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248</v>
      </c>
      <c r="AH169" s="151">
        <v>2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94" t="s">
        <v>324</v>
      </c>
      <c r="D170" s="184"/>
      <c r="E170" s="185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248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68">
        <v>42</v>
      </c>
      <c r="B171" s="169" t="s">
        <v>481</v>
      </c>
      <c r="C171" s="178" t="s">
        <v>482</v>
      </c>
      <c r="D171" s="170" t="s">
        <v>235</v>
      </c>
      <c r="E171" s="171">
        <v>47</v>
      </c>
      <c r="F171" s="172"/>
      <c r="G171" s="173">
        <f>ROUND(E171*F171,2)</f>
        <v>0</v>
      </c>
      <c r="H171" s="172"/>
      <c r="I171" s="173">
        <f>ROUND(E171*H171,2)</f>
        <v>0</v>
      </c>
      <c r="J171" s="172"/>
      <c r="K171" s="173">
        <f>ROUND(E171*J171,2)</f>
        <v>0</v>
      </c>
      <c r="L171" s="173">
        <v>21</v>
      </c>
      <c r="M171" s="173">
        <f>G171*(1+L171/100)</f>
        <v>0</v>
      </c>
      <c r="N171" s="173">
        <v>0</v>
      </c>
      <c r="O171" s="173">
        <f>ROUND(E171*N171,2)</f>
        <v>0</v>
      </c>
      <c r="P171" s="173">
        <v>0</v>
      </c>
      <c r="Q171" s="173">
        <f>ROUND(E171*P171,2)</f>
        <v>0</v>
      </c>
      <c r="R171" s="173" t="s">
        <v>261</v>
      </c>
      <c r="S171" s="173" t="s">
        <v>175</v>
      </c>
      <c r="T171" s="174" t="s">
        <v>952</v>
      </c>
      <c r="U171" s="160">
        <v>0.10199999999999999</v>
      </c>
      <c r="V171" s="160">
        <f>ROUND(E171*U171,2)</f>
        <v>4.79</v>
      </c>
      <c r="W171" s="160"/>
      <c r="X171" s="160" t="s">
        <v>238</v>
      </c>
      <c r="Y171" s="151"/>
      <c r="Z171" s="151"/>
      <c r="AA171" s="151"/>
      <c r="AB171" s="151"/>
      <c r="AC171" s="151"/>
      <c r="AD171" s="151"/>
      <c r="AE171" s="151"/>
      <c r="AF171" s="151"/>
      <c r="AG171" s="151" t="s">
        <v>239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264" t="s">
        <v>483</v>
      </c>
      <c r="D172" s="265"/>
      <c r="E172" s="265"/>
      <c r="F172" s="265"/>
      <c r="G172" s="265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241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93" t="s">
        <v>1001</v>
      </c>
      <c r="D173" s="182"/>
      <c r="E173" s="183">
        <v>47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248</v>
      </c>
      <c r="AH173" s="151">
        <v>5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68">
        <v>43</v>
      </c>
      <c r="B174" s="169" t="s">
        <v>484</v>
      </c>
      <c r="C174" s="178" t="s">
        <v>485</v>
      </c>
      <c r="D174" s="170" t="s">
        <v>290</v>
      </c>
      <c r="E174" s="171">
        <v>0.70499999999999996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3" t="s">
        <v>261</v>
      </c>
      <c r="S174" s="173" t="s">
        <v>175</v>
      </c>
      <c r="T174" s="174" t="s">
        <v>952</v>
      </c>
      <c r="U174" s="160">
        <v>0.26</v>
      </c>
      <c r="V174" s="160">
        <f>ROUND(E174*U174,2)</f>
        <v>0.18</v>
      </c>
      <c r="W174" s="160"/>
      <c r="X174" s="160" t="s">
        <v>238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239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252" t="s">
        <v>486</v>
      </c>
      <c r="D175" s="253"/>
      <c r="E175" s="253"/>
      <c r="F175" s="253"/>
      <c r="G175" s="253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180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93" t="s">
        <v>1005</v>
      </c>
      <c r="D176" s="182"/>
      <c r="E176" s="183">
        <v>0.70499999999999996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248</v>
      </c>
      <c r="AH176" s="151">
        <v>5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68">
        <v>44</v>
      </c>
      <c r="B177" s="169" t="s">
        <v>488</v>
      </c>
      <c r="C177" s="178" t="s">
        <v>489</v>
      </c>
      <c r="D177" s="170" t="s">
        <v>290</v>
      </c>
      <c r="E177" s="171">
        <v>0.70499999999999996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 t="s">
        <v>261</v>
      </c>
      <c r="S177" s="173" t="s">
        <v>175</v>
      </c>
      <c r="T177" s="174" t="s">
        <v>952</v>
      </c>
      <c r="U177" s="160">
        <v>0.88400000000000001</v>
      </c>
      <c r="V177" s="160">
        <f>ROUND(E177*U177,2)</f>
        <v>0.62</v>
      </c>
      <c r="W177" s="160"/>
      <c r="X177" s="160" t="s">
        <v>238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239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93" t="s">
        <v>1006</v>
      </c>
      <c r="D178" s="182"/>
      <c r="E178" s="183">
        <v>0.70499999999999996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248</v>
      </c>
      <c r="AH178" s="151">
        <v>5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68">
        <v>45</v>
      </c>
      <c r="B179" s="169" t="s">
        <v>491</v>
      </c>
      <c r="C179" s="178" t="s">
        <v>492</v>
      </c>
      <c r="D179" s="170" t="s">
        <v>493</v>
      </c>
      <c r="E179" s="171">
        <v>1.2337499999999999</v>
      </c>
      <c r="F179" s="172"/>
      <c r="G179" s="173">
        <f>ROUND(E179*F179,2)</f>
        <v>0</v>
      </c>
      <c r="H179" s="172"/>
      <c r="I179" s="173">
        <f>ROUND(E179*H179,2)</f>
        <v>0</v>
      </c>
      <c r="J179" s="172"/>
      <c r="K179" s="173">
        <f>ROUND(E179*J179,2)</f>
        <v>0</v>
      </c>
      <c r="L179" s="173">
        <v>21</v>
      </c>
      <c r="M179" s="173">
        <f>G179*(1+L179/100)</f>
        <v>0</v>
      </c>
      <c r="N179" s="173">
        <v>0</v>
      </c>
      <c r="O179" s="173">
        <f>ROUND(E179*N179,2)</f>
        <v>0</v>
      </c>
      <c r="P179" s="173">
        <v>0</v>
      </c>
      <c r="Q179" s="173">
        <f>ROUND(E179*P179,2)</f>
        <v>0</v>
      </c>
      <c r="R179" s="173" t="s">
        <v>446</v>
      </c>
      <c r="S179" s="173" t="s">
        <v>175</v>
      </c>
      <c r="T179" s="174" t="s">
        <v>952</v>
      </c>
      <c r="U179" s="160">
        <v>0</v>
      </c>
      <c r="V179" s="160">
        <f>ROUND(E179*U179,2)</f>
        <v>0</v>
      </c>
      <c r="W179" s="160"/>
      <c r="X179" s="160" t="s">
        <v>447</v>
      </c>
      <c r="Y179" s="151"/>
      <c r="Z179" s="151"/>
      <c r="AA179" s="151"/>
      <c r="AB179" s="151"/>
      <c r="AC179" s="151"/>
      <c r="AD179" s="151"/>
      <c r="AE179" s="151"/>
      <c r="AF179" s="151"/>
      <c r="AG179" s="151" t="s">
        <v>448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252" t="s">
        <v>494</v>
      </c>
      <c r="D180" s="253"/>
      <c r="E180" s="253"/>
      <c r="F180" s="253"/>
      <c r="G180" s="253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180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93" t="s">
        <v>1007</v>
      </c>
      <c r="D181" s="182"/>
      <c r="E181" s="183">
        <v>1.2337499999999999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248</v>
      </c>
      <c r="AH181" s="151">
        <v>5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68">
        <v>46</v>
      </c>
      <c r="B182" s="169" t="s">
        <v>1008</v>
      </c>
      <c r="C182" s="178" t="s">
        <v>1009</v>
      </c>
      <c r="D182" s="170" t="s">
        <v>290</v>
      </c>
      <c r="E182" s="171">
        <v>3.96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1.67</v>
      </c>
      <c r="O182" s="173">
        <f>ROUND(E182*N182,2)</f>
        <v>6.61</v>
      </c>
      <c r="P182" s="173">
        <v>0</v>
      </c>
      <c r="Q182" s="173">
        <f>ROUND(E182*P182,2)</f>
        <v>0</v>
      </c>
      <c r="R182" s="173" t="s">
        <v>446</v>
      </c>
      <c r="S182" s="173" t="s">
        <v>175</v>
      </c>
      <c r="T182" s="174" t="s">
        <v>237</v>
      </c>
      <c r="U182" s="160">
        <v>0</v>
      </c>
      <c r="V182" s="160">
        <f>ROUND(E182*U182,2)</f>
        <v>0</v>
      </c>
      <c r="W182" s="160"/>
      <c r="X182" s="160" t="s">
        <v>447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448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93" t="s">
        <v>1010</v>
      </c>
      <c r="D183" s="182"/>
      <c r="E183" s="183">
        <v>4.7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248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193" t="s">
        <v>1011</v>
      </c>
      <c r="D184" s="182"/>
      <c r="E184" s="183">
        <v>-0.74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248</v>
      </c>
      <c r="AH184" s="151">
        <v>5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68">
        <v>47</v>
      </c>
      <c r="B185" s="169" t="s">
        <v>496</v>
      </c>
      <c r="C185" s="178" t="s">
        <v>497</v>
      </c>
      <c r="D185" s="170" t="s">
        <v>498</v>
      </c>
      <c r="E185" s="171">
        <v>1.4522999999999999</v>
      </c>
      <c r="F185" s="172"/>
      <c r="G185" s="173">
        <f>ROUND(E185*F185,2)</f>
        <v>0</v>
      </c>
      <c r="H185" s="172"/>
      <c r="I185" s="173">
        <f>ROUND(E185*H185,2)</f>
        <v>0</v>
      </c>
      <c r="J185" s="172"/>
      <c r="K185" s="173">
        <f>ROUND(E185*J185,2)</f>
        <v>0</v>
      </c>
      <c r="L185" s="173">
        <v>21</v>
      </c>
      <c r="M185" s="173">
        <f>G185*(1+L185/100)</f>
        <v>0</v>
      </c>
      <c r="N185" s="173">
        <v>1E-3</v>
      </c>
      <c r="O185" s="173">
        <f>ROUND(E185*N185,2)</f>
        <v>0</v>
      </c>
      <c r="P185" s="173">
        <v>0</v>
      </c>
      <c r="Q185" s="173">
        <f>ROUND(E185*P185,2)</f>
        <v>0</v>
      </c>
      <c r="R185" s="173" t="s">
        <v>446</v>
      </c>
      <c r="S185" s="173" t="s">
        <v>175</v>
      </c>
      <c r="T185" s="174" t="s">
        <v>952</v>
      </c>
      <c r="U185" s="160">
        <v>0</v>
      </c>
      <c r="V185" s="160">
        <f>ROUND(E185*U185,2)</f>
        <v>0</v>
      </c>
      <c r="W185" s="160"/>
      <c r="X185" s="160" t="s">
        <v>447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448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252" t="s">
        <v>499</v>
      </c>
      <c r="D186" s="253"/>
      <c r="E186" s="253"/>
      <c r="F186" s="253"/>
      <c r="G186" s="253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180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193" t="s">
        <v>1012</v>
      </c>
      <c r="D187" s="182"/>
      <c r="E187" s="183">
        <v>1.4522999999999999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248</v>
      </c>
      <c r="AH187" s="151">
        <v>5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2.5" outlineLevel="1" x14ac:dyDescent="0.2">
      <c r="A188" s="168">
        <v>48</v>
      </c>
      <c r="B188" s="169" t="s">
        <v>501</v>
      </c>
      <c r="C188" s="178" t="s">
        <v>502</v>
      </c>
      <c r="D188" s="170" t="s">
        <v>503</v>
      </c>
      <c r="E188" s="171">
        <v>1.88</v>
      </c>
      <c r="F188" s="172"/>
      <c r="G188" s="173">
        <f>ROUND(E188*F188,2)</f>
        <v>0</v>
      </c>
      <c r="H188" s="172"/>
      <c r="I188" s="173">
        <f>ROUND(E188*H188,2)</f>
        <v>0</v>
      </c>
      <c r="J188" s="172"/>
      <c r="K188" s="173">
        <f>ROUND(E188*J188,2)</f>
        <v>0</v>
      </c>
      <c r="L188" s="173">
        <v>21</v>
      </c>
      <c r="M188" s="173">
        <f>G188*(1+L188/100)</f>
        <v>0</v>
      </c>
      <c r="N188" s="173">
        <v>1E-3</v>
      </c>
      <c r="O188" s="173">
        <f>ROUND(E188*N188,2)</f>
        <v>0</v>
      </c>
      <c r="P188" s="173">
        <v>0</v>
      </c>
      <c r="Q188" s="173">
        <f>ROUND(E188*P188,2)</f>
        <v>0</v>
      </c>
      <c r="R188" s="173" t="s">
        <v>446</v>
      </c>
      <c r="S188" s="173" t="s">
        <v>175</v>
      </c>
      <c r="T188" s="174" t="s">
        <v>952</v>
      </c>
      <c r="U188" s="160">
        <v>0</v>
      </c>
      <c r="V188" s="160">
        <f>ROUND(E188*U188,2)</f>
        <v>0</v>
      </c>
      <c r="W188" s="160"/>
      <c r="X188" s="160" t="s">
        <v>447</v>
      </c>
      <c r="Y188" s="151"/>
      <c r="Z188" s="151"/>
      <c r="AA188" s="151"/>
      <c r="AB188" s="151"/>
      <c r="AC188" s="151"/>
      <c r="AD188" s="151"/>
      <c r="AE188" s="151"/>
      <c r="AF188" s="151"/>
      <c r="AG188" s="151" t="s">
        <v>448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8"/>
      <c r="B189" s="159"/>
      <c r="C189" s="252" t="s">
        <v>504</v>
      </c>
      <c r="D189" s="253"/>
      <c r="E189" s="253"/>
      <c r="F189" s="253"/>
      <c r="G189" s="253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180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8"/>
      <c r="B190" s="159"/>
      <c r="C190" s="193" t="s">
        <v>1013</v>
      </c>
      <c r="D190" s="182"/>
      <c r="E190" s="183">
        <v>1.88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248</v>
      </c>
      <c r="AH190" s="151">
        <v>5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68">
        <v>49</v>
      </c>
      <c r="B191" s="169" t="s">
        <v>506</v>
      </c>
      <c r="C191" s="178" t="s">
        <v>507</v>
      </c>
      <c r="D191" s="170" t="s">
        <v>445</v>
      </c>
      <c r="E191" s="171">
        <v>39.375999999999998</v>
      </c>
      <c r="F191" s="172"/>
      <c r="G191" s="173">
        <f>ROUND(E191*F191,2)</f>
        <v>0</v>
      </c>
      <c r="H191" s="172"/>
      <c r="I191" s="173">
        <f>ROUND(E191*H191,2)</f>
        <v>0</v>
      </c>
      <c r="J191" s="172"/>
      <c r="K191" s="173">
        <f>ROUND(E191*J191,2)</f>
        <v>0</v>
      </c>
      <c r="L191" s="173">
        <v>21</v>
      </c>
      <c r="M191" s="173">
        <f>G191*(1+L191/100)</f>
        <v>0</v>
      </c>
      <c r="N191" s="173">
        <v>1</v>
      </c>
      <c r="O191" s="173">
        <f>ROUND(E191*N191,2)</f>
        <v>39.380000000000003</v>
      </c>
      <c r="P191" s="173">
        <v>0</v>
      </c>
      <c r="Q191" s="173">
        <f>ROUND(E191*P191,2)</f>
        <v>0</v>
      </c>
      <c r="R191" s="173" t="s">
        <v>446</v>
      </c>
      <c r="S191" s="173" t="s">
        <v>175</v>
      </c>
      <c r="T191" s="174" t="s">
        <v>952</v>
      </c>
      <c r="U191" s="160">
        <v>0</v>
      </c>
      <c r="V191" s="160">
        <f>ROUND(E191*U191,2)</f>
        <v>0</v>
      </c>
      <c r="W191" s="160"/>
      <c r="X191" s="160" t="s">
        <v>447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448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93" t="s">
        <v>1014</v>
      </c>
      <c r="D192" s="182"/>
      <c r="E192" s="183">
        <v>39.375999999999998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248</v>
      </c>
      <c r="AH192" s="151">
        <v>5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x14ac:dyDescent="0.2">
      <c r="A193" s="162" t="s">
        <v>170</v>
      </c>
      <c r="B193" s="163" t="s">
        <v>92</v>
      </c>
      <c r="C193" s="177" t="s">
        <v>93</v>
      </c>
      <c r="D193" s="164"/>
      <c r="E193" s="165"/>
      <c r="F193" s="166"/>
      <c r="G193" s="166">
        <f>SUMIF(AG194:AG212,"&lt;&gt;NOR",G194:G212)</f>
        <v>0</v>
      </c>
      <c r="H193" s="166"/>
      <c r="I193" s="166">
        <f>SUM(I194:I212)</f>
        <v>0</v>
      </c>
      <c r="J193" s="166"/>
      <c r="K193" s="166">
        <f>SUM(K194:K212)</f>
        <v>0</v>
      </c>
      <c r="L193" s="166"/>
      <c r="M193" s="166">
        <f>SUM(M194:M212)</f>
        <v>0</v>
      </c>
      <c r="N193" s="166"/>
      <c r="O193" s="166">
        <f>SUM(O194:O212)</f>
        <v>8.1999999999999993</v>
      </c>
      <c r="P193" s="166"/>
      <c r="Q193" s="166">
        <f>SUM(Q194:Q212)</f>
        <v>0</v>
      </c>
      <c r="R193" s="166"/>
      <c r="S193" s="166"/>
      <c r="T193" s="167"/>
      <c r="U193" s="161"/>
      <c r="V193" s="161">
        <f>SUM(V194:V212)</f>
        <v>8.7100000000000009</v>
      </c>
      <c r="W193" s="161"/>
      <c r="X193" s="161"/>
      <c r="AG193" t="s">
        <v>171</v>
      </c>
    </row>
    <row r="194" spans="1:60" outlineLevel="1" x14ac:dyDescent="0.2">
      <c r="A194" s="168">
        <v>50</v>
      </c>
      <c r="B194" s="169" t="s">
        <v>509</v>
      </c>
      <c r="C194" s="178" t="s">
        <v>510</v>
      </c>
      <c r="D194" s="170" t="s">
        <v>290</v>
      </c>
      <c r="E194" s="171">
        <v>0.9</v>
      </c>
      <c r="F194" s="172"/>
      <c r="G194" s="173">
        <f>ROUND(E194*F194,2)</f>
        <v>0</v>
      </c>
      <c r="H194" s="172"/>
      <c r="I194" s="173">
        <f>ROUND(E194*H194,2)</f>
        <v>0</v>
      </c>
      <c r="J194" s="172"/>
      <c r="K194" s="173">
        <f>ROUND(E194*J194,2)</f>
        <v>0</v>
      </c>
      <c r="L194" s="173">
        <v>21</v>
      </c>
      <c r="M194" s="173">
        <f>G194*(1+L194/100)</f>
        <v>0</v>
      </c>
      <c r="N194" s="173">
        <v>1.9205000000000001</v>
      </c>
      <c r="O194" s="173">
        <f>ROUND(E194*N194,2)</f>
        <v>1.73</v>
      </c>
      <c r="P194" s="173">
        <v>0</v>
      </c>
      <c r="Q194" s="173">
        <f>ROUND(E194*P194,2)</f>
        <v>0</v>
      </c>
      <c r="R194" s="173" t="s">
        <v>511</v>
      </c>
      <c r="S194" s="173" t="s">
        <v>175</v>
      </c>
      <c r="T194" s="174" t="s">
        <v>952</v>
      </c>
      <c r="U194" s="160">
        <v>1.2310000000000001</v>
      </c>
      <c r="V194" s="160">
        <f>ROUND(E194*U194,2)</f>
        <v>1.1100000000000001</v>
      </c>
      <c r="W194" s="160"/>
      <c r="X194" s="160" t="s">
        <v>238</v>
      </c>
      <c r="Y194" s="151"/>
      <c r="Z194" s="151"/>
      <c r="AA194" s="151"/>
      <c r="AB194" s="151"/>
      <c r="AC194" s="151"/>
      <c r="AD194" s="151"/>
      <c r="AE194" s="151"/>
      <c r="AF194" s="151"/>
      <c r="AG194" s="151" t="s">
        <v>239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193" t="s">
        <v>1015</v>
      </c>
      <c r="D195" s="182"/>
      <c r="E195" s="183">
        <v>0.9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248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68">
        <v>51</v>
      </c>
      <c r="B196" s="169" t="s">
        <v>513</v>
      </c>
      <c r="C196" s="178" t="s">
        <v>514</v>
      </c>
      <c r="D196" s="170" t="s">
        <v>290</v>
      </c>
      <c r="E196" s="171">
        <v>3.8572600000000001</v>
      </c>
      <c r="F196" s="172"/>
      <c r="G196" s="173">
        <f>ROUND(E196*F196,2)</f>
        <v>0</v>
      </c>
      <c r="H196" s="172"/>
      <c r="I196" s="173">
        <f>ROUND(E196*H196,2)</f>
        <v>0</v>
      </c>
      <c r="J196" s="172"/>
      <c r="K196" s="173">
        <f>ROUND(E196*J196,2)</f>
        <v>0</v>
      </c>
      <c r="L196" s="173">
        <v>21</v>
      </c>
      <c r="M196" s="173">
        <f>G196*(1+L196/100)</f>
        <v>0</v>
      </c>
      <c r="N196" s="173">
        <v>1.665</v>
      </c>
      <c r="O196" s="173">
        <f>ROUND(E196*N196,2)</f>
        <v>6.42</v>
      </c>
      <c r="P196" s="173">
        <v>0</v>
      </c>
      <c r="Q196" s="173">
        <f>ROUND(E196*P196,2)</f>
        <v>0</v>
      </c>
      <c r="R196" s="173" t="s">
        <v>511</v>
      </c>
      <c r="S196" s="173" t="s">
        <v>175</v>
      </c>
      <c r="T196" s="174" t="s">
        <v>952</v>
      </c>
      <c r="U196" s="160">
        <v>0.92</v>
      </c>
      <c r="V196" s="160">
        <f>ROUND(E196*U196,2)</f>
        <v>3.55</v>
      </c>
      <c r="W196" s="160"/>
      <c r="X196" s="160" t="s">
        <v>238</v>
      </c>
      <c r="Y196" s="151"/>
      <c r="Z196" s="151"/>
      <c r="AA196" s="151"/>
      <c r="AB196" s="151"/>
      <c r="AC196" s="151"/>
      <c r="AD196" s="151"/>
      <c r="AE196" s="151"/>
      <c r="AF196" s="151"/>
      <c r="AG196" s="151" t="s">
        <v>239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264" t="s">
        <v>515</v>
      </c>
      <c r="D197" s="265"/>
      <c r="E197" s="265"/>
      <c r="F197" s="265"/>
      <c r="G197" s="265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51"/>
      <c r="Z197" s="151"/>
      <c r="AA197" s="151"/>
      <c r="AB197" s="151"/>
      <c r="AC197" s="151"/>
      <c r="AD197" s="151"/>
      <c r="AE197" s="151"/>
      <c r="AF197" s="151"/>
      <c r="AG197" s="151" t="s">
        <v>241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8"/>
      <c r="B198" s="159"/>
      <c r="C198" s="261" t="s">
        <v>516</v>
      </c>
      <c r="D198" s="262"/>
      <c r="E198" s="262"/>
      <c r="F198" s="262"/>
      <c r="G198" s="262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180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8"/>
      <c r="B199" s="159"/>
      <c r="C199" s="193" t="s">
        <v>1016</v>
      </c>
      <c r="D199" s="182"/>
      <c r="E199" s="183">
        <v>3.8572600000000001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248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194" t="s">
        <v>322</v>
      </c>
      <c r="D200" s="184"/>
      <c r="E200" s="185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248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8"/>
      <c r="B201" s="159"/>
      <c r="C201" s="195" t="s">
        <v>518</v>
      </c>
      <c r="D201" s="184"/>
      <c r="E201" s="185">
        <v>0.14000000000000001</v>
      </c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248</v>
      </c>
      <c r="AH201" s="151">
        <v>2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58"/>
      <c r="B202" s="159"/>
      <c r="C202" s="195" t="s">
        <v>519</v>
      </c>
      <c r="D202" s="184"/>
      <c r="E202" s="185">
        <v>2.5000000000000001E-2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248</v>
      </c>
      <c r="AH202" s="151">
        <v>2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195" t="s">
        <v>520</v>
      </c>
      <c r="D203" s="184"/>
      <c r="E203" s="185">
        <v>7.8499999999999993E-3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248</v>
      </c>
      <c r="AH203" s="151">
        <v>2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194" t="s">
        <v>324</v>
      </c>
      <c r="D204" s="184"/>
      <c r="E204" s="185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248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68">
        <v>52</v>
      </c>
      <c r="B205" s="169" t="s">
        <v>521</v>
      </c>
      <c r="C205" s="178" t="s">
        <v>522</v>
      </c>
      <c r="D205" s="170" t="s">
        <v>235</v>
      </c>
      <c r="E205" s="171">
        <v>54</v>
      </c>
      <c r="F205" s="172"/>
      <c r="G205" s="173">
        <f>ROUND(E205*F205,2)</f>
        <v>0</v>
      </c>
      <c r="H205" s="172"/>
      <c r="I205" s="173">
        <f>ROUND(E205*H205,2)</f>
        <v>0</v>
      </c>
      <c r="J205" s="172"/>
      <c r="K205" s="173">
        <f>ROUND(E205*J205,2)</f>
        <v>0</v>
      </c>
      <c r="L205" s="173">
        <v>21</v>
      </c>
      <c r="M205" s="173">
        <f>G205*(1+L205/100)</f>
        <v>0</v>
      </c>
      <c r="N205" s="173">
        <v>1.8000000000000001E-4</v>
      </c>
      <c r="O205" s="173">
        <f>ROUND(E205*N205,2)</f>
        <v>0.01</v>
      </c>
      <c r="P205" s="173">
        <v>0</v>
      </c>
      <c r="Q205" s="173">
        <f>ROUND(E205*P205,2)</f>
        <v>0</v>
      </c>
      <c r="R205" s="173" t="s">
        <v>511</v>
      </c>
      <c r="S205" s="173" t="s">
        <v>175</v>
      </c>
      <c r="T205" s="174" t="s">
        <v>952</v>
      </c>
      <c r="U205" s="160">
        <v>7.4999999999999997E-2</v>
      </c>
      <c r="V205" s="160">
        <f>ROUND(E205*U205,2)</f>
        <v>4.05</v>
      </c>
      <c r="W205" s="160"/>
      <c r="X205" s="160" t="s">
        <v>238</v>
      </c>
      <c r="Y205" s="151"/>
      <c r="Z205" s="151"/>
      <c r="AA205" s="151"/>
      <c r="AB205" s="151"/>
      <c r="AC205" s="151"/>
      <c r="AD205" s="151"/>
      <c r="AE205" s="151"/>
      <c r="AF205" s="151"/>
      <c r="AG205" s="151" t="s">
        <v>239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58"/>
      <c r="B206" s="159"/>
      <c r="C206" s="264" t="s">
        <v>523</v>
      </c>
      <c r="D206" s="265"/>
      <c r="E206" s="265"/>
      <c r="F206" s="265"/>
      <c r="G206" s="265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241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8"/>
      <c r="B207" s="159"/>
      <c r="C207" s="193" t="s">
        <v>1017</v>
      </c>
      <c r="D207" s="182"/>
      <c r="E207" s="183">
        <v>54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248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68">
        <v>53</v>
      </c>
      <c r="B208" s="169" t="s">
        <v>525</v>
      </c>
      <c r="C208" s="178" t="s">
        <v>526</v>
      </c>
      <c r="D208" s="170" t="s">
        <v>281</v>
      </c>
      <c r="E208" s="171">
        <v>36.36</v>
      </c>
      <c r="F208" s="172"/>
      <c r="G208" s="173">
        <f>ROUND(E208*F208,2)</f>
        <v>0</v>
      </c>
      <c r="H208" s="172"/>
      <c r="I208" s="173">
        <f>ROUND(E208*H208,2)</f>
        <v>0</v>
      </c>
      <c r="J208" s="172"/>
      <c r="K208" s="173">
        <f>ROUND(E208*J208,2)</f>
        <v>0</v>
      </c>
      <c r="L208" s="173">
        <v>21</v>
      </c>
      <c r="M208" s="173">
        <f>G208*(1+L208/100)</f>
        <v>0</v>
      </c>
      <c r="N208" s="173">
        <v>4.8000000000000001E-4</v>
      </c>
      <c r="O208" s="173">
        <f>ROUND(E208*N208,2)</f>
        <v>0.02</v>
      </c>
      <c r="P208" s="173">
        <v>0</v>
      </c>
      <c r="Q208" s="173">
        <f>ROUND(E208*P208,2)</f>
        <v>0</v>
      </c>
      <c r="R208" s="173" t="s">
        <v>446</v>
      </c>
      <c r="S208" s="173" t="s">
        <v>175</v>
      </c>
      <c r="T208" s="174" t="s">
        <v>952</v>
      </c>
      <c r="U208" s="160">
        <v>0</v>
      </c>
      <c r="V208" s="160">
        <f>ROUND(E208*U208,2)</f>
        <v>0</v>
      </c>
      <c r="W208" s="160"/>
      <c r="X208" s="160" t="s">
        <v>447</v>
      </c>
      <c r="Y208" s="151"/>
      <c r="Z208" s="151"/>
      <c r="AA208" s="151"/>
      <c r="AB208" s="151"/>
      <c r="AC208" s="151"/>
      <c r="AD208" s="151"/>
      <c r="AE208" s="151"/>
      <c r="AF208" s="151"/>
      <c r="AG208" s="151" t="s">
        <v>448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193" t="s">
        <v>1018</v>
      </c>
      <c r="D209" s="182"/>
      <c r="E209" s="183">
        <v>36.36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248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22.5" outlineLevel="1" x14ac:dyDescent="0.2">
      <c r="A210" s="168">
        <v>54</v>
      </c>
      <c r="B210" s="169" t="s">
        <v>528</v>
      </c>
      <c r="C210" s="178" t="s">
        <v>529</v>
      </c>
      <c r="D210" s="170" t="s">
        <v>235</v>
      </c>
      <c r="E210" s="171">
        <v>66.096000000000004</v>
      </c>
      <c r="F210" s="172"/>
      <c r="G210" s="173">
        <f>ROUND(E210*F210,2)</f>
        <v>0</v>
      </c>
      <c r="H210" s="172"/>
      <c r="I210" s="173">
        <f>ROUND(E210*H210,2)</f>
        <v>0</v>
      </c>
      <c r="J210" s="172"/>
      <c r="K210" s="173">
        <f>ROUND(E210*J210,2)</f>
        <v>0</v>
      </c>
      <c r="L210" s="173">
        <v>21</v>
      </c>
      <c r="M210" s="173">
        <f>G210*(1+L210/100)</f>
        <v>0</v>
      </c>
      <c r="N210" s="173">
        <v>2.5000000000000001E-4</v>
      </c>
      <c r="O210" s="173">
        <f>ROUND(E210*N210,2)</f>
        <v>0.02</v>
      </c>
      <c r="P210" s="173">
        <v>0</v>
      </c>
      <c r="Q210" s="173">
        <f>ROUND(E210*P210,2)</f>
        <v>0</v>
      </c>
      <c r="R210" s="173" t="s">
        <v>446</v>
      </c>
      <c r="S210" s="173" t="s">
        <v>175</v>
      </c>
      <c r="T210" s="174" t="s">
        <v>952</v>
      </c>
      <c r="U210" s="160">
        <v>0</v>
      </c>
      <c r="V210" s="160">
        <f>ROUND(E210*U210,2)</f>
        <v>0</v>
      </c>
      <c r="W210" s="160"/>
      <c r="X210" s="160" t="s">
        <v>447</v>
      </c>
      <c r="Y210" s="151"/>
      <c r="Z210" s="151"/>
      <c r="AA210" s="151"/>
      <c r="AB210" s="151"/>
      <c r="AC210" s="151"/>
      <c r="AD210" s="151"/>
      <c r="AE210" s="151"/>
      <c r="AF210" s="151"/>
      <c r="AG210" s="151" t="s">
        <v>448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8"/>
      <c r="B211" s="159"/>
      <c r="C211" s="252" t="s">
        <v>530</v>
      </c>
      <c r="D211" s="253"/>
      <c r="E211" s="253"/>
      <c r="F211" s="253"/>
      <c r="G211" s="253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180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8"/>
      <c r="B212" s="159"/>
      <c r="C212" s="193" t="s">
        <v>1019</v>
      </c>
      <c r="D212" s="182"/>
      <c r="E212" s="183">
        <v>66.096000000000004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248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x14ac:dyDescent="0.2">
      <c r="A213" s="162" t="s">
        <v>170</v>
      </c>
      <c r="B213" s="163" t="s">
        <v>100</v>
      </c>
      <c r="C213" s="177" t="s">
        <v>101</v>
      </c>
      <c r="D213" s="164"/>
      <c r="E213" s="165"/>
      <c r="F213" s="166"/>
      <c r="G213" s="166">
        <f>SUMIF(AG214:AG251,"&lt;&gt;NOR",G214:G251)</f>
        <v>0</v>
      </c>
      <c r="H213" s="166"/>
      <c r="I213" s="166">
        <f>SUM(I214:I251)</f>
        <v>0</v>
      </c>
      <c r="J213" s="166"/>
      <c r="K213" s="166">
        <f>SUM(K214:K251)</f>
        <v>0</v>
      </c>
      <c r="L213" s="166"/>
      <c r="M213" s="166">
        <f>SUM(M214:M251)</f>
        <v>0</v>
      </c>
      <c r="N213" s="166"/>
      <c r="O213" s="166">
        <f>SUM(O214:O251)</f>
        <v>303.80000000000007</v>
      </c>
      <c r="P213" s="166"/>
      <c r="Q213" s="166">
        <f>SUM(Q214:Q251)</f>
        <v>0</v>
      </c>
      <c r="R213" s="166"/>
      <c r="S213" s="166"/>
      <c r="T213" s="167"/>
      <c r="U213" s="161"/>
      <c r="V213" s="161">
        <f>SUM(V214:V251)</f>
        <v>27.54</v>
      </c>
      <c r="W213" s="161"/>
      <c r="X213" s="161"/>
      <c r="AG213" t="s">
        <v>171</v>
      </c>
    </row>
    <row r="214" spans="1:60" outlineLevel="1" x14ac:dyDescent="0.2">
      <c r="A214" s="168">
        <v>55</v>
      </c>
      <c r="B214" s="169" t="s">
        <v>550</v>
      </c>
      <c r="C214" s="178" t="s">
        <v>551</v>
      </c>
      <c r="D214" s="170" t="s">
        <v>235</v>
      </c>
      <c r="E214" s="171">
        <v>109.5</v>
      </c>
      <c r="F214" s="172"/>
      <c r="G214" s="173">
        <f>ROUND(E214*F214,2)</f>
        <v>0</v>
      </c>
      <c r="H214" s="172"/>
      <c r="I214" s="173">
        <f>ROUND(E214*H214,2)</f>
        <v>0</v>
      </c>
      <c r="J214" s="172"/>
      <c r="K214" s="173">
        <f>ROUND(E214*J214,2)</f>
        <v>0</v>
      </c>
      <c r="L214" s="173">
        <v>21</v>
      </c>
      <c r="M214" s="173">
        <f>G214*(1+L214/100)</f>
        <v>0</v>
      </c>
      <c r="N214" s="173">
        <v>0</v>
      </c>
      <c r="O214" s="173">
        <f>ROUND(E214*N214,2)</f>
        <v>0</v>
      </c>
      <c r="P214" s="173">
        <v>0</v>
      </c>
      <c r="Q214" s="173">
        <f>ROUND(E214*P214,2)</f>
        <v>0</v>
      </c>
      <c r="R214" s="173" t="s">
        <v>271</v>
      </c>
      <c r="S214" s="173" t="s">
        <v>175</v>
      </c>
      <c r="T214" s="174" t="s">
        <v>825</v>
      </c>
      <c r="U214" s="160">
        <v>5.5E-2</v>
      </c>
      <c r="V214" s="160">
        <f>ROUND(E214*U214,2)</f>
        <v>6.02</v>
      </c>
      <c r="W214" s="160"/>
      <c r="X214" s="160" t="s">
        <v>238</v>
      </c>
      <c r="Y214" s="151"/>
      <c r="Z214" s="151"/>
      <c r="AA214" s="151"/>
      <c r="AB214" s="151"/>
      <c r="AC214" s="151"/>
      <c r="AD214" s="151"/>
      <c r="AE214" s="151"/>
      <c r="AF214" s="151"/>
      <c r="AG214" s="151" t="s">
        <v>239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8"/>
      <c r="B215" s="159"/>
      <c r="C215" s="264" t="s">
        <v>552</v>
      </c>
      <c r="D215" s="265"/>
      <c r="E215" s="265"/>
      <c r="F215" s="265"/>
      <c r="G215" s="265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241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75" t="str">
        <f>C215</f>
        <v>kamenivo hrubé drcené vel. 32 - 63 mm s výplňovým kamenivem (vibrovaný štěrk), s rozprostřením, vlhčením a zhutněním</v>
      </c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8"/>
      <c r="B216" s="159"/>
      <c r="C216" s="261" t="s">
        <v>553</v>
      </c>
      <c r="D216" s="262"/>
      <c r="E216" s="262"/>
      <c r="F216" s="262"/>
      <c r="G216" s="262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180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8"/>
      <c r="B217" s="159"/>
      <c r="C217" s="193" t="s">
        <v>1020</v>
      </c>
      <c r="D217" s="182"/>
      <c r="E217" s="183">
        <v>109.5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248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ht="22.5" outlineLevel="1" x14ac:dyDescent="0.2">
      <c r="A218" s="168">
        <v>56</v>
      </c>
      <c r="B218" s="169" t="s">
        <v>555</v>
      </c>
      <c r="C218" s="178" t="s">
        <v>556</v>
      </c>
      <c r="D218" s="170" t="s">
        <v>235</v>
      </c>
      <c r="E218" s="171">
        <v>131.9</v>
      </c>
      <c r="F218" s="172"/>
      <c r="G218" s="173">
        <f>ROUND(E218*F218,2)</f>
        <v>0</v>
      </c>
      <c r="H218" s="172"/>
      <c r="I218" s="173">
        <f>ROUND(E218*H218,2)</f>
        <v>0</v>
      </c>
      <c r="J218" s="172"/>
      <c r="K218" s="173">
        <f>ROUND(E218*J218,2)</f>
        <v>0</v>
      </c>
      <c r="L218" s="173">
        <v>21</v>
      </c>
      <c r="M218" s="173">
        <f>G218*(1+L218/100)</f>
        <v>0</v>
      </c>
      <c r="N218" s="173">
        <v>0.28799999999999998</v>
      </c>
      <c r="O218" s="173">
        <f>ROUND(E218*N218,2)</f>
        <v>37.99</v>
      </c>
      <c r="P218" s="173">
        <v>0</v>
      </c>
      <c r="Q218" s="173">
        <f>ROUND(E218*P218,2)</f>
        <v>0</v>
      </c>
      <c r="R218" s="173" t="s">
        <v>271</v>
      </c>
      <c r="S218" s="173" t="s">
        <v>175</v>
      </c>
      <c r="T218" s="174" t="s">
        <v>952</v>
      </c>
      <c r="U218" s="160">
        <v>2.3E-2</v>
      </c>
      <c r="V218" s="160">
        <f>ROUND(E218*U218,2)</f>
        <v>3.03</v>
      </c>
      <c r="W218" s="160"/>
      <c r="X218" s="160" t="s">
        <v>238</v>
      </c>
      <c r="Y218" s="151"/>
      <c r="Z218" s="151"/>
      <c r="AA218" s="151"/>
      <c r="AB218" s="151"/>
      <c r="AC218" s="151"/>
      <c r="AD218" s="151"/>
      <c r="AE218" s="151"/>
      <c r="AF218" s="151"/>
      <c r="AG218" s="151" t="s">
        <v>239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8"/>
      <c r="B219" s="159"/>
      <c r="C219" s="193" t="s">
        <v>1021</v>
      </c>
      <c r="D219" s="182"/>
      <c r="E219" s="183">
        <v>131.9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248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ht="22.5" outlineLevel="1" x14ac:dyDescent="0.2">
      <c r="A220" s="168">
        <v>57</v>
      </c>
      <c r="B220" s="169" t="s">
        <v>558</v>
      </c>
      <c r="C220" s="178" t="s">
        <v>559</v>
      </c>
      <c r="D220" s="170" t="s">
        <v>235</v>
      </c>
      <c r="E220" s="171">
        <v>204.6</v>
      </c>
      <c r="F220" s="172"/>
      <c r="G220" s="173">
        <f>ROUND(E220*F220,2)</f>
        <v>0</v>
      </c>
      <c r="H220" s="172"/>
      <c r="I220" s="173">
        <f>ROUND(E220*H220,2)</f>
        <v>0</v>
      </c>
      <c r="J220" s="172"/>
      <c r="K220" s="173">
        <f>ROUND(E220*J220,2)</f>
        <v>0</v>
      </c>
      <c r="L220" s="173">
        <v>21</v>
      </c>
      <c r="M220" s="173">
        <f>G220*(1+L220/100)</f>
        <v>0</v>
      </c>
      <c r="N220" s="173">
        <v>0.378</v>
      </c>
      <c r="O220" s="173">
        <f>ROUND(E220*N220,2)</f>
        <v>77.34</v>
      </c>
      <c r="P220" s="173">
        <v>0</v>
      </c>
      <c r="Q220" s="173">
        <f>ROUND(E220*P220,2)</f>
        <v>0</v>
      </c>
      <c r="R220" s="173" t="s">
        <v>271</v>
      </c>
      <c r="S220" s="173" t="s">
        <v>175</v>
      </c>
      <c r="T220" s="174" t="s">
        <v>952</v>
      </c>
      <c r="U220" s="160">
        <v>2.5999999999999999E-2</v>
      </c>
      <c r="V220" s="160">
        <f>ROUND(E220*U220,2)</f>
        <v>5.32</v>
      </c>
      <c r="W220" s="160"/>
      <c r="X220" s="160" t="s">
        <v>238</v>
      </c>
      <c r="Y220" s="151"/>
      <c r="Z220" s="151"/>
      <c r="AA220" s="151"/>
      <c r="AB220" s="151"/>
      <c r="AC220" s="151"/>
      <c r="AD220" s="151"/>
      <c r="AE220" s="151"/>
      <c r="AF220" s="151"/>
      <c r="AG220" s="151" t="s">
        <v>239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58"/>
      <c r="B221" s="159"/>
      <c r="C221" s="193" t="s">
        <v>1022</v>
      </c>
      <c r="D221" s="182"/>
      <c r="E221" s="183">
        <v>204.6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51"/>
      <c r="Z221" s="151"/>
      <c r="AA221" s="151"/>
      <c r="AB221" s="151"/>
      <c r="AC221" s="151"/>
      <c r="AD221" s="151"/>
      <c r="AE221" s="151"/>
      <c r="AF221" s="151"/>
      <c r="AG221" s="151" t="s">
        <v>248</v>
      </c>
      <c r="AH221" s="151">
        <v>0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ht="22.5" outlineLevel="1" x14ac:dyDescent="0.2">
      <c r="A222" s="168">
        <v>58</v>
      </c>
      <c r="B222" s="169" t="s">
        <v>561</v>
      </c>
      <c r="C222" s="178" t="s">
        <v>562</v>
      </c>
      <c r="D222" s="170" t="s">
        <v>235</v>
      </c>
      <c r="E222" s="171">
        <v>183</v>
      </c>
      <c r="F222" s="172"/>
      <c r="G222" s="173">
        <f>ROUND(E222*F222,2)</f>
        <v>0</v>
      </c>
      <c r="H222" s="172"/>
      <c r="I222" s="173">
        <f>ROUND(E222*H222,2)</f>
        <v>0</v>
      </c>
      <c r="J222" s="172"/>
      <c r="K222" s="173">
        <f>ROUND(E222*J222,2)</f>
        <v>0</v>
      </c>
      <c r="L222" s="173">
        <v>21</v>
      </c>
      <c r="M222" s="173">
        <f>G222*(1+L222/100)</f>
        <v>0</v>
      </c>
      <c r="N222" s="173">
        <v>0.441</v>
      </c>
      <c r="O222" s="173">
        <f>ROUND(E222*N222,2)</f>
        <v>80.7</v>
      </c>
      <c r="P222" s="173">
        <v>0</v>
      </c>
      <c r="Q222" s="173">
        <f>ROUND(E222*P222,2)</f>
        <v>0</v>
      </c>
      <c r="R222" s="173" t="s">
        <v>271</v>
      </c>
      <c r="S222" s="173" t="s">
        <v>175</v>
      </c>
      <c r="T222" s="174" t="s">
        <v>952</v>
      </c>
      <c r="U222" s="160">
        <v>2.9000000000000001E-2</v>
      </c>
      <c r="V222" s="160">
        <f>ROUND(E222*U222,2)</f>
        <v>5.31</v>
      </c>
      <c r="W222" s="160"/>
      <c r="X222" s="160" t="s">
        <v>238</v>
      </c>
      <c r="Y222" s="151"/>
      <c r="Z222" s="151"/>
      <c r="AA222" s="151"/>
      <c r="AB222" s="151"/>
      <c r="AC222" s="151"/>
      <c r="AD222" s="151"/>
      <c r="AE222" s="151"/>
      <c r="AF222" s="151"/>
      <c r="AG222" s="151" t="s">
        <v>239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8"/>
      <c r="B223" s="159"/>
      <c r="C223" s="193" t="s">
        <v>1023</v>
      </c>
      <c r="D223" s="182"/>
      <c r="E223" s="183">
        <v>183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248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22.5" outlineLevel="1" x14ac:dyDescent="0.2">
      <c r="A224" s="168">
        <v>59</v>
      </c>
      <c r="B224" s="169" t="s">
        <v>564</v>
      </c>
      <c r="C224" s="178" t="s">
        <v>565</v>
      </c>
      <c r="D224" s="170" t="s">
        <v>235</v>
      </c>
      <c r="E224" s="171">
        <v>46.6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73">
        <v>0.21099999999999999</v>
      </c>
      <c r="O224" s="173">
        <f>ROUND(E224*N224,2)</f>
        <v>9.83</v>
      </c>
      <c r="P224" s="173">
        <v>0</v>
      </c>
      <c r="Q224" s="173">
        <f>ROUND(E224*P224,2)</f>
        <v>0</v>
      </c>
      <c r="R224" s="173" t="s">
        <v>271</v>
      </c>
      <c r="S224" s="173" t="s">
        <v>175</v>
      </c>
      <c r="T224" s="174" t="s">
        <v>952</v>
      </c>
      <c r="U224" s="160">
        <v>3.2000000000000001E-2</v>
      </c>
      <c r="V224" s="160">
        <f>ROUND(E224*U224,2)</f>
        <v>1.49</v>
      </c>
      <c r="W224" s="160"/>
      <c r="X224" s="160" t="s">
        <v>238</v>
      </c>
      <c r="Y224" s="151"/>
      <c r="Z224" s="151"/>
      <c r="AA224" s="151"/>
      <c r="AB224" s="151"/>
      <c r="AC224" s="151"/>
      <c r="AD224" s="151"/>
      <c r="AE224" s="151"/>
      <c r="AF224" s="151"/>
      <c r="AG224" s="151" t="s">
        <v>239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8"/>
      <c r="B225" s="159"/>
      <c r="C225" s="264" t="s">
        <v>566</v>
      </c>
      <c r="D225" s="265"/>
      <c r="E225" s="265"/>
      <c r="F225" s="265"/>
      <c r="G225" s="265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241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193" t="s">
        <v>1024</v>
      </c>
      <c r="D226" s="182"/>
      <c r="E226" s="183">
        <v>46.6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248</v>
      </c>
      <c r="AH226" s="151">
        <v>0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68">
        <v>60</v>
      </c>
      <c r="B227" s="169" t="s">
        <v>571</v>
      </c>
      <c r="C227" s="178" t="s">
        <v>572</v>
      </c>
      <c r="D227" s="170" t="s">
        <v>235</v>
      </c>
      <c r="E227" s="171">
        <v>46.6</v>
      </c>
      <c r="F227" s="172"/>
      <c r="G227" s="173">
        <f>ROUND(E227*F227,2)</f>
        <v>0</v>
      </c>
      <c r="H227" s="172"/>
      <c r="I227" s="173">
        <f>ROUND(E227*H227,2)</f>
        <v>0</v>
      </c>
      <c r="J227" s="172"/>
      <c r="K227" s="173">
        <f>ROUND(E227*J227,2)</f>
        <v>0</v>
      </c>
      <c r="L227" s="173">
        <v>21</v>
      </c>
      <c r="M227" s="173">
        <f>G227*(1+L227/100)</f>
        <v>0</v>
      </c>
      <c r="N227" s="173">
        <v>0.38313999999999998</v>
      </c>
      <c r="O227" s="173">
        <f>ROUND(E227*N227,2)</f>
        <v>17.850000000000001</v>
      </c>
      <c r="P227" s="173">
        <v>0</v>
      </c>
      <c r="Q227" s="173">
        <f>ROUND(E227*P227,2)</f>
        <v>0</v>
      </c>
      <c r="R227" s="173" t="s">
        <v>271</v>
      </c>
      <c r="S227" s="173" t="s">
        <v>175</v>
      </c>
      <c r="T227" s="174" t="s">
        <v>952</v>
      </c>
      <c r="U227" s="160">
        <v>2.5999999999999999E-2</v>
      </c>
      <c r="V227" s="160">
        <f>ROUND(E227*U227,2)</f>
        <v>1.21</v>
      </c>
      <c r="W227" s="160"/>
      <c r="X227" s="160" t="s">
        <v>238</v>
      </c>
      <c r="Y227" s="151"/>
      <c r="Z227" s="151"/>
      <c r="AA227" s="151"/>
      <c r="AB227" s="151"/>
      <c r="AC227" s="151"/>
      <c r="AD227" s="151"/>
      <c r="AE227" s="151"/>
      <c r="AF227" s="151"/>
      <c r="AG227" s="151" t="s">
        <v>239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264" t="s">
        <v>573</v>
      </c>
      <c r="D228" s="265"/>
      <c r="E228" s="265"/>
      <c r="F228" s="265"/>
      <c r="G228" s="265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241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8"/>
      <c r="B229" s="159"/>
      <c r="C229" s="261" t="s">
        <v>574</v>
      </c>
      <c r="D229" s="262"/>
      <c r="E229" s="262"/>
      <c r="F229" s="262"/>
      <c r="G229" s="262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51"/>
      <c r="Z229" s="151"/>
      <c r="AA229" s="151"/>
      <c r="AB229" s="151"/>
      <c r="AC229" s="151"/>
      <c r="AD229" s="151"/>
      <c r="AE229" s="151"/>
      <c r="AF229" s="151"/>
      <c r="AG229" s="151" t="s">
        <v>180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8"/>
      <c r="B230" s="159"/>
      <c r="C230" s="193" t="s">
        <v>1025</v>
      </c>
      <c r="D230" s="182"/>
      <c r="E230" s="183">
        <v>46.6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248</v>
      </c>
      <c r="AH230" s="151">
        <v>0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68">
        <v>61</v>
      </c>
      <c r="B231" s="169" t="s">
        <v>1026</v>
      </c>
      <c r="C231" s="178" t="s">
        <v>1027</v>
      </c>
      <c r="D231" s="170" t="s">
        <v>235</v>
      </c>
      <c r="E231" s="171">
        <v>130.80000000000001</v>
      </c>
      <c r="F231" s="172"/>
      <c r="G231" s="173">
        <f>ROUND(E231*F231,2)</f>
        <v>0</v>
      </c>
      <c r="H231" s="172"/>
      <c r="I231" s="173">
        <f>ROUND(E231*H231,2)</f>
        <v>0</v>
      </c>
      <c r="J231" s="172"/>
      <c r="K231" s="173">
        <f>ROUND(E231*J231,2)</f>
        <v>0</v>
      </c>
      <c r="L231" s="173">
        <v>21</v>
      </c>
      <c r="M231" s="173">
        <f>G231*(1+L231/100)</f>
        <v>0</v>
      </c>
      <c r="N231" s="173">
        <v>0.48531999999999997</v>
      </c>
      <c r="O231" s="173">
        <f>ROUND(E231*N231,2)</f>
        <v>63.48</v>
      </c>
      <c r="P231" s="173">
        <v>0</v>
      </c>
      <c r="Q231" s="173">
        <f>ROUND(E231*P231,2)</f>
        <v>0</v>
      </c>
      <c r="R231" s="173" t="s">
        <v>271</v>
      </c>
      <c r="S231" s="173" t="s">
        <v>175</v>
      </c>
      <c r="T231" s="174" t="s">
        <v>952</v>
      </c>
      <c r="U231" s="160">
        <v>2.7E-2</v>
      </c>
      <c r="V231" s="160">
        <f>ROUND(E231*U231,2)</f>
        <v>3.53</v>
      </c>
      <c r="W231" s="160"/>
      <c r="X231" s="160" t="s">
        <v>238</v>
      </c>
      <c r="Y231" s="151"/>
      <c r="Z231" s="151"/>
      <c r="AA231" s="151"/>
      <c r="AB231" s="151"/>
      <c r="AC231" s="151"/>
      <c r="AD231" s="151"/>
      <c r="AE231" s="151"/>
      <c r="AF231" s="151"/>
      <c r="AG231" s="151" t="s">
        <v>239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8"/>
      <c r="B232" s="159"/>
      <c r="C232" s="264" t="s">
        <v>573</v>
      </c>
      <c r="D232" s="265"/>
      <c r="E232" s="265"/>
      <c r="F232" s="265"/>
      <c r="G232" s="265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241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2">
      <c r="A233" s="158"/>
      <c r="B233" s="159"/>
      <c r="C233" s="261" t="s">
        <v>1028</v>
      </c>
      <c r="D233" s="262"/>
      <c r="E233" s="262"/>
      <c r="F233" s="262"/>
      <c r="G233" s="262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180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8"/>
      <c r="B234" s="159"/>
      <c r="C234" s="261" t="s">
        <v>574</v>
      </c>
      <c r="D234" s="262"/>
      <c r="E234" s="262"/>
      <c r="F234" s="262"/>
      <c r="G234" s="262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180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58"/>
      <c r="B235" s="159"/>
      <c r="C235" s="193" t="s">
        <v>1029</v>
      </c>
      <c r="D235" s="182"/>
      <c r="E235" s="183">
        <v>130.80000000000001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248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68">
        <v>62</v>
      </c>
      <c r="B236" s="169" t="s">
        <v>1030</v>
      </c>
      <c r="C236" s="178" t="s">
        <v>1031</v>
      </c>
      <c r="D236" s="170" t="s">
        <v>235</v>
      </c>
      <c r="E236" s="171">
        <v>6.5</v>
      </c>
      <c r="F236" s="172"/>
      <c r="G236" s="173">
        <f>ROUND(E236*F236,2)</f>
        <v>0</v>
      </c>
      <c r="H236" s="172"/>
      <c r="I236" s="173">
        <f>ROUND(E236*H236,2)</f>
        <v>0</v>
      </c>
      <c r="J236" s="172"/>
      <c r="K236" s="173">
        <f>ROUND(E236*J236,2)</f>
        <v>0</v>
      </c>
      <c r="L236" s="173">
        <v>21</v>
      </c>
      <c r="M236" s="173">
        <f>G236*(1+L236/100)</f>
        <v>0</v>
      </c>
      <c r="N236" s="173">
        <v>0.61302999999999996</v>
      </c>
      <c r="O236" s="173">
        <f>ROUND(E236*N236,2)</f>
        <v>3.98</v>
      </c>
      <c r="P236" s="173">
        <v>0</v>
      </c>
      <c r="Q236" s="173">
        <f>ROUND(E236*P236,2)</f>
        <v>0</v>
      </c>
      <c r="R236" s="173" t="s">
        <v>271</v>
      </c>
      <c r="S236" s="173" t="s">
        <v>175</v>
      </c>
      <c r="T236" s="174" t="s">
        <v>952</v>
      </c>
      <c r="U236" s="160">
        <v>2.7E-2</v>
      </c>
      <c r="V236" s="160">
        <f>ROUND(E236*U236,2)</f>
        <v>0.18</v>
      </c>
      <c r="W236" s="160"/>
      <c r="X236" s="160" t="s">
        <v>238</v>
      </c>
      <c r="Y236" s="151"/>
      <c r="Z236" s="151"/>
      <c r="AA236" s="151"/>
      <c r="AB236" s="151"/>
      <c r="AC236" s="151"/>
      <c r="AD236" s="151"/>
      <c r="AE236" s="151"/>
      <c r="AF236" s="151"/>
      <c r="AG236" s="151" t="s">
        <v>239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8"/>
      <c r="B237" s="159"/>
      <c r="C237" s="264" t="s">
        <v>573</v>
      </c>
      <c r="D237" s="265"/>
      <c r="E237" s="265"/>
      <c r="F237" s="265"/>
      <c r="G237" s="265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241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58"/>
      <c r="B238" s="159"/>
      <c r="C238" s="261" t="s">
        <v>1028</v>
      </c>
      <c r="D238" s="262"/>
      <c r="E238" s="262"/>
      <c r="F238" s="262"/>
      <c r="G238" s="262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180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8"/>
      <c r="B239" s="159"/>
      <c r="C239" s="261" t="s">
        <v>574</v>
      </c>
      <c r="D239" s="262"/>
      <c r="E239" s="262"/>
      <c r="F239" s="262"/>
      <c r="G239" s="262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180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193" t="s">
        <v>1032</v>
      </c>
      <c r="D240" s="182"/>
      <c r="E240" s="183">
        <v>6.5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248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68">
        <v>63</v>
      </c>
      <c r="B241" s="169" t="s">
        <v>579</v>
      </c>
      <c r="C241" s="178" t="s">
        <v>580</v>
      </c>
      <c r="D241" s="170" t="s">
        <v>235</v>
      </c>
      <c r="E241" s="171">
        <v>46.6</v>
      </c>
      <c r="F241" s="172"/>
      <c r="G241" s="173">
        <f>ROUND(E241*F241,2)</f>
        <v>0</v>
      </c>
      <c r="H241" s="172"/>
      <c r="I241" s="173">
        <f>ROUND(E241*H241,2)</f>
        <v>0</v>
      </c>
      <c r="J241" s="172"/>
      <c r="K241" s="173">
        <f>ROUND(E241*J241,2)</f>
        <v>0</v>
      </c>
      <c r="L241" s="173">
        <v>21</v>
      </c>
      <c r="M241" s="173">
        <f>G241*(1+L241/100)</f>
        <v>0</v>
      </c>
      <c r="N241" s="173">
        <v>0</v>
      </c>
      <c r="O241" s="173">
        <f>ROUND(E241*N241,2)</f>
        <v>0</v>
      </c>
      <c r="P241" s="173">
        <v>0</v>
      </c>
      <c r="Q241" s="173">
        <f>ROUND(E241*P241,2)</f>
        <v>0</v>
      </c>
      <c r="R241" s="173" t="s">
        <v>271</v>
      </c>
      <c r="S241" s="173" t="s">
        <v>175</v>
      </c>
      <c r="T241" s="174" t="s">
        <v>952</v>
      </c>
      <c r="U241" s="160">
        <v>4.0000000000000001E-3</v>
      </c>
      <c r="V241" s="160">
        <f>ROUND(E241*U241,2)</f>
        <v>0.19</v>
      </c>
      <c r="W241" s="160"/>
      <c r="X241" s="160" t="s">
        <v>238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239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8"/>
      <c r="B242" s="159"/>
      <c r="C242" s="264" t="s">
        <v>581</v>
      </c>
      <c r="D242" s="265"/>
      <c r="E242" s="265"/>
      <c r="F242" s="265"/>
      <c r="G242" s="265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241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8"/>
      <c r="B243" s="159"/>
      <c r="C243" s="193" t="s">
        <v>1033</v>
      </c>
      <c r="D243" s="182"/>
      <c r="E243" s="183">
        <v>46.6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248</v>
      </c>
      <c r="AH243" s="151">
        <v>5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2.5" outlineLevel="1" x14ac:dyDescent="0.2">
      <c r="A244" s="168">
        <v>64</v>
      </c>
      <c r="B244" s="169" t="s">
        <v>583</v>
      </c>
      <c r="C244" s="178" t="s">
        <v>584</v>
      </c>
      <c r="D244" s="170" t="s">
        <v>235</v>
      </c>
      <c r="E244" s="171">
        <v>46.6</v>
      </c>
      <c r="F244" s="172"/>
      <c r="G244" s="173">
        <f>ROUND(E244*F244,2)</f>
        <v>0</v>
      </c>
      <c r="H244" s="172"/>
      <c r="I244" s="173">
        <f>ROUND(E244*H244,2)</f>
        <v>0</v>
      </c>
      <c r="J244" s="172"/>
      <c r="K244" s="173">
        <f>ROUND(E244*J244,2)</f>
        <v>0</v>
      </c>
      <c r="L244" s="173">
        <v>21</v>
      </c>
      <c r="M244" s="173">
        <f>G244*(1+L244/100)</f>
        <v>0</v>
      </c>
      <c r="N244" s="173">
        <v>0</v>
      </c>
      <c r="O244" s="173">
        <f>ROUND(E244*N244,2)</f>
        <v>0</v>
      </c>
      <c r="P244" s="173">
        <v>0</v>
      </c>
      <c r="Q244" s="173">
        <f>ROUND(E244*P244,2)</f>
        <v>0</v>
      </c>
      <c r="R244" s="173" t="s">
        <v>271</v>
      </c>
      <c r="S244" s="173" t="s">
        <v>175</v>
      </c>
      <c r="T244" s="174" t="s">
        <v>952</v>
      </c>
      <c r="U244" s="160">
        <v>2E-3</v>
      </c>
      <c r="V244" s="160">
        <f>ROUND(E244*U244,2)</f>
        <v>0.09</v>
      </c>
      <c r="W244" s="160"/>
      <c r="X244" s="160" t="s">
        <v>238</v>
      </c>
      <c r="Y244" s="151"/>
      <c r="Z244" s="151"/>
      <c r="AA244" s="151"/>
      <c r="AB244" s="151"/>
      <c r="AC244" s="151"/>
      <c r="AD244" s="151"/>
      <c r="AE244" s="151"/>
      <c r="AF244" s="151"/>
      <c r="AG244" s="151" t="s">
        <v>239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8"/>
      <c r="B245" s="159"/>
      <c r="C245" s="193" t="s">
        <v>1033</v>
      </c>
      <c r="D245" s="182"/>
      <c r="E245" s="183">
        <v>46.6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248</v>
      </c>
      <c r="AH245" s="151">
        <v>5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ht="22.5" outlineLevel="1" x14ac:dyDescent="0.2">
      <c r="A246" s="168">
        <v>65</v>
      </c>
      <c r="B246" s="169" t="s">
        <v>585</v>
      </c>
      <c r="C246" s="178" t="s">
        <v>586</v>
      </c>
      <c r="D246" s="170" t="s">
        <v>235</v>
      </c>
      <c r="E246" s="171">
        <v>46.6</v>
      </c>
      <c r="F246" s="172"/>
      <c r="G246" s="173">
        <f>ROUND(E246*F246,2)</f>
        <v>0</v>
      </c>
      <c r="H246" s="172"/>
      <c r="I246" s="173">
        <f>ROUND(E246*H246,2)</f>
        <v>0</v>
      </c>
      <c r="J246" s="172"/>
      <c r="K246" s="173">
        <f>ROUND(E246*J246,2)</f>
        <v>0</v>
      </c>
      <c r="L246" s="173">
        <v>21</v>
      </c>
      <c r="M246" s="173">
        <f>G246*(1+L246/100)</f>
        <v>0</v>
      </c>
      <c r="N246" s="173">
        <v>0.12966</v>
      </c>
      <c r="O246" s="173">
        <f>ROUND(E246*N246,2)</f>
        <v>6.04</v>
      </c>
      <c r="P246" s="173">
        <v>0</v>
      </c>
      <c r="Q246" s="173">
        <f>ROUND(E246*P246,2)</f>
        <v>0</v>
      </c>
      <c r="R246" s="173" t="s">
        <v>271</v>
      </c>
      <c r="S246" s="173" t="s">
        <v>175</v>
      </c>
      <c r="T246" s="174" t="s">
        <v>952</v>
      </c>
      <c r="U246" s="160">
        <v>0.02</v>
      </c>
      <c r="V246" s="160">
        <f>ROUND(E246*U246,2)</f>
        <v>0.93</v>
      </c>
      <c r="W246" s="160"/>
      <c r="X246" s="160" t="s">
        <v>238</v>
      </c>
      <c r="Y246" s="151"/>
      <c r="Z246" s="151"/>
      <c r="AA246" s="151"/>
      <c r="AB246" s="151"/>
      <c r="AC246" s="151"/>
      <c r="AD246" s="151"/>
      <c r="AE246" s="151"/>
      <c r="AF246" s="151"/>
      <c r="AG246" s="151" t="s">
        <v>239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58"/>
      <c r="B247" s="159"/>
      <c r="C247" s="193" t="s">
        <v>1034</v>
      </c>
      <c r="D247" s="182"/>
      <c r="E247" s="183">
        <v>46.6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248</v>
      </c>
      <c r="AH247" s="151">
        <v>0</v>
      </c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68">
        <v>66</v>
      </c>
      <c r="B248" s="169" t="s">
        <v>1035</v>
      </c>
      <c r="C248" s="178" t="s">
        <v>1036</v>
      </c>
      <c r="D248" s="170" t="s">
        <v>235</v>
      </c>
      <c r="E248" s="171">
        <v>8.9</v>
      </c>
      <c r="F248" s="172"/>
      <c r="G248" s="173">
        <f>ROUND(E248*F248,2)</f>
        <v>0</v>
      </c>
      <c r="H248" s="172"/>
      <c r="I248" s="173">
        <f>ROUND(E248*H248,2)</f>
        <v>0</v>
      </c>
      <c r="J248" s="172"/>
      <c r="K248" s="173">
        <f>ROUND(E248*J248,2)</f>
        <v>0</v>
      </c>
      <c r="L248" s="173">
        <v>21</v>
      </c>
      <c r="M248" s="173">
        <f>G248*(1+L248/100)</f>
        <v>0</v>
      </c>
      <c r="N248" s="173">
        <v>0.74073999999999995</v>
      </c>
      <c r="O248" s="173">
        <f>ROUND(E248*N248,2)</f>
        <v>6.59</v>
      </c>
      <c r="P248" s="173">
        <v>0</v>
      </c>
      <c r="Q248" s="173">
        <f>ROUND(E248*P248,2)</f>
        <v>0</v>
      </c>
      <c r="R248" s="173"/>
      <c r="S248" s="173" t="s">
        <v>214</v>
      </c>
      <c r="T248" s="174" t="s">
        <v>952</v>
      </c>
      <c r="U248" s="160">
        <v>2.7E-2</v>
      </c>
      <c r="V248" s="160">
        <f>ROUND(E248*U248,2)</f>
        <v>0.24</v>
      </c>
      <c r="W248" s="160"/>
      <c r="X248" s="160" t="s">
        <v>238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239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252" t="s">
        <v>1028</v>
      </c>
      <c r="D249" s="253"/>
      <c r="E249" s="253"/>
      <c r="F249" s="253"/>
      <c r="G249" s="253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180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261" t="s">
        <v>574</v>
      </c>
      <c r="D250" s="262"/>
      <c r="E250" s="262"/>
      <c r="F250" s="262"/>
      <c r="G250" s="262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180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58"/>
      <c r="B251" s="159"/>
      <c r="C251" s="193" t="s">
        <v>1037</v>
      </c>
      <c r="D251" s="182"/>
      <c r="E251" s="183">
        <v>8.9</v>
      </c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51"/>
      <c r="Z251" s="151"/>
      <c r="AA251" s="151"/>
      <c r="AB251" s="151"/>
      <c r="AC251" s="151"/>
      <c r="AD251" s="151"/>
      <c r="AE251" s="151"/>
      <c r="AF251" s="151"/>
      <c r="AG251" s="151" t="s">
        <v>248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x14ac:dyDescent="0.2">
      <c r="A252" s="162" t="s">
        <v>170</v>
      </c>
      <c r="B252" s="163" t="s">
        <v>102</v>
      </c>
      <c r="C252" s="177" t="s">
        <v>103</v>
      </c>
      <c r="D252" s="164"/>
      <c r="E252" s="165"/>
      <c r="F252" s="166"/>
      <c r="G252" s="166">
        <f>SUMIF(AG253:AG284,"&lt;&gt;NOR",G253:G284)</f>
        <v>0</v>
      </c>
      <c r="H252" s="166"/>
      <c r="I252" s="166">
        <f>SUM(I253:I284)</f>
        <v>0</v>
      </c>
      <c r="J252" s="166"/>
      <c r="K252" s="166">
        <f>SUM(K253:K284)</f>
        <v>0</v>
      </c>
      <c r="L252" s="166"/>
      <c r="M252" s="166">
        <f>SUM(M253:M284)</f>
        <v>0</v>
      </c>
      <c r="N252" s="166"/>
      <c r="O252" s="166">
        <f>SUM(O253:O284)</f>
        <v>88.580000000000013</v>
      </c>
      <c r="P252" s="166"/>
      <c r="Q252" s="166">
        <f>SUM(Q253:Q284)</f>
        <v>0</v>
      </c>
      <c r="R252" s="166"/>
      <c r="S252" s="166"/>
      <c r="T252" s="167"/>
      <c r="U252" s="161"/>
      <c r="V252" s="161">
        <f>SUM(V253:V284)</f>
        <v>188.87000000000003</v>
      </c>
      <c r="W252" s="161"/>
      <c r="X252" s="161"/>
      <c r="AG252" t="s">
        <v>171</v>
      </c>
    </row>
    <row r="253" spans="1:60" outlineLevel="1" x14ac:dyDescent="0.2">
      <c r="A253" s="168">
        <v>67</v>
      </c>
      <c r="B253" s="169" t="s">
        <v>594</v>
      </c>
      <c r="C253" s="178" t="s">
        <v>595</v>
      </c>
      <c r="D253" s="170" t="s">
        <v>235</v>
      </c>
      <c r="E253" s="171">
        <v>131.90476000000001</v>
      </c>
      <c r="F253" s="172"/>
      <c r="G253" s="173">
        <f>ROUND(E253*F253,2)</f>
        <v>0</v>
      </c>
      <c r="H253" s="172"/>
      <c r="I253" s="173">
        <f>ROUND(E253*H253,2)</f>
        <v>0</v>
      </c>
      <c r="J253" s="172"/>
      <c r="K253" s="173">
        <f>ROUND(E253*J253,2)</f>
        <v>0</v>
      </c>
      <c r="L253" s="173">
        <v>21</v>
      </c>
      <c r="M253" s="173">
        <f>G253*(1+L253/100)</f>
        <v>0</v>
      </c>
      <c r="N253" s="173">
        <v>7.3899999999999993E-2</v>
      </c>
      <c r="O253" s="173">
        <f>ROUND(E253*N253,2)</f>
        <v>9.75</v>
      </c>
      <c r="P253" s="173">
        <v>0</v>
      </c>
      <c r="Q253" s="173">
        <f>ROUND(E253*P253,2)</f>
        <v>0</v>
      </c>
      <c r="R253" s="173" t="s">
        <v>271</v>
      </c>
      <c r="S253" s="173" t="s">
        <v>175</v>
      </c>
      <c r="T253" s="174" t="s">
        <v>952</v>
      </c>
      <c r="U253" s="160">
        <v>0.45200000000000001</v>
      </c>
      <c r="V253" s="160">
        <f>ROUND(E253*U253,2)</f>
        <v>59.62</v>
      </c>
      <c r="W253" s="160"/>
      <c r="X253" s="160" t="s">
        <v>238</v>
      </c>
      <c r="Y253" s="151"/>
      <c r="Z253" s="151"/>
      <c r="AA253" s="151"/>
      <c r="AB253" s="151"/>
      <c r="AC253" s="151"/>
      <c r="AD253" s="151"/>
      <c r="AE253" s="151"/>
      <c r="AF253" s="151"/>
      <c r="AG253" s="151" t="s">
        <v>239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ht="22.5" outlineLevel="1" x14ac:dyDescent="0.2">
      <c r="A254" s="158"/>
      <c r="B254" s="159"/>
      <c r="C254" s="264" t="s">
        <v>596</v>
      </c>
      <c r="D254" s="265"/>
      <c r="E254" s="265"/>
      <c r="F254" s="265"/>
      <c r="G254" s="265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51"/>
      <c r="Z254" s="151"/>
      <c r="AA254" s="151"/>
      <c r="AB254" s="151"/>
      <c r="AC254" s="151"/>
      <c r="AD254" s="151"/>
      <c r="AE254" s="151"/>
      <c r="AF254" s="151"/>
      <c r="AG254" s="151" t="s">
        <v>241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75" t="str">
        <f>C254</f>
        <v>s provedením lože z kameniva drceného, s vyplněním spár, s dvojitým hutněním a se smetením přebytečného materiálu na krajnici. S dodáním hmot pro lože a výplň spár.</v>
      </c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8"/>
      <c r="B255" s="159"/>
      <c r="C255" s="193" t="s">
        <v>1038</v>
      </c>
      <c r="D255" s="182"/>
      <c r="E255" s="183">
        <v>131.90476000000001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248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68">
        <v>68</v>
      </c>
      <c r="B256" s="169" t="s">
        <v>1039</v>
      </c>
      <c r="C256" s="178" t="s">
        <v>1040</v>
      </c>
      <c r="D256" s="170" t="s">
        <v>235</v>
      </c>
      <c r="E256" s="171">
        <v>195.4</v>
      </c>
      <c r="F256" s="172"/>
      <c r="G256" s="173">
        <f>ROUND(E256*F256,2)</f>
        <v>0</v>
      </c>
      <c r="H256" s="172"/>
      <c r="I256" s="173">
        <f>ROUND(E256*H256,2)</f>
        <v>0</v>
      </c>
      <c r="J256" s="172"/>
      <c r="K256" s="173">
        <f>ROUND(E256*J256,2)</f>
        <v>0</v>
      </c>
      <c r="L256" s="173">
        <v>21</v>
      </c>
      <c r="M256" s="173">
        <f>G256*(1+L256/100)</f>
        <v>0</v>
      </c>
      <c r="N256" s="173">
        <v>7.3899999999999993E-2</v>
      </c>
      <c r="O256" s="173">
        <f>ROUND(E256*N256,2)</f>
        <v>14.44</v>
      </c>
      <c r="P256" s="173">
        <v>0</v>
      </c>
      <c r="Q256" s="173">
        <f>ROUND(E256*P256,2)</f>
        <v>0</v>
      </c>
      <c r="R256" s="173" t="s">
        <v>271</v>
      </c>
      <c r="S256" s="173" t="s">
        <v>175</v>
      </c>
      <c r="T256" s="174" t="s">
        <v>952</v>
      </c>
      <c r="U256" s="160">
        <v>0.47799999999999998</v>
      </c>
      <c r="V256" s="160">
        <f>ROUND(E256*U256,2)</f>
        <v>93.4</v>
      </c>
      <c r="W256" s="160"/>
      <c r="X256" s="160" t="s">
        <v>238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239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ht="22.5" outlineLevel="1" x14ac:dyDescent="0.2">
      <c r="A257" s="158"/>
      <c r="B257" s="159"/>
      <c r="C257" s="264" t="s">
        <v>596</v>
      </c>
      <c r="D257" s="265"/>
      <c r="E257" s="265"/>
      <c r="F257" s="265"/>
      <c r="G257" s="265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241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75" t="str">
        <f>C257</f>
        <v>s provedením lože z kameniva drceného, s vyplněním spár, s dvojitým hutněním a se smetením přebytečného materiálu na krajnici. S dodáním hmot pro lože a výplň spár.</v>
      </c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193" t="s">
        <v>1041</v>
      </c>
      <c r="D258" s="182"/>
      <c r="E258" s="183">
        <v>195.4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51"/>
      <c r="Z258" s="151"/>
      <c r="AA258" s="151"/>
      <c r="AB258" s="151"/>
      <c r="AC258" s="151"/>
      <c r="AD258" s="151"/>
      <c r="AE258" s="151"/>
      <c r="AF258" s="151"/>
      <c r="AG258" s="151" t="s">
        <v>248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ht="22.5" outlineLevel="1" x14ac:dyDescent="0.2">
      <c r="A259" s="168">
        <v>69</v>
      </c>
      <c r="B259" s="169" t="s">
        <v>598</v>
      </c>
      <c r="C259" s="178" t="s">
        <v>599</v>
      </c>
      <c r="D259" s="170" t="s">
        <v>290</v>
      </c>
      <c r="E259" s="171">
        <v>0.5272</v>
      </c>
      <c r="F259" s="172"/>
      <c r="G259" s="173">
        <f>ROUND(E259*F259,2)</f>
        <v>0</v>
      </c>
      <c r="H259" s="172"/>
      <c r="I259" s="173">
        <f>ROUND(E259*H259,2)</f>
        <v>0</v>
      </c>
      <c r="J259" s="172"/>
      <c r="K259" s="173">
        <f>ROUND(E259*J259,2)</f>
        <v>0</v>
      </c>
      <c r="L259" s="173">
        <v>21</v>
      </c>
      <c r="M259" s="173">
        <f>G259*(1+L259/100)</f>
        <v>0</v>
      </c>
      <c r="N259" s="173">
        <v>0</v>
      </c>
      <c r="O259" s="173">
        <f>ROUND(E259*N259,2)</f>
        <v>0</v>
      </c>
      <c r="P259" s="173">
        <v>0</v>
      </c>
      <c r="Q259" s="173">
        <f>ROUND(E259*P259,2)</f>
        <v>0</v>
      </c>
      <c r="R259" s="173" t="s">
        <v>271</v>
      </c>
      <c r="S259" s="173" t="s">
        <v>175</v>
      </c>
      <c r="T259" s="174" t="s">
        <v>825</v>
      </c>
      <c r="U259" s="160">
        <v>3</v>
      </c>
      <c r="V259" s="160">
        <f>ROUND(E259*U259,2)</f>
        <v>1.58</v>
      </c>
      <c r="W259" s="160"/>
      <c r="X259" s="160" t="s">
        <v>238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239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8"/>
      <c r="B260" s="159"/>
      <c r="C260" s="264" t="s">
        <v>600</v>
      </c>
      <c r="D260" s="265"/>
      <c r="E260" s="265"/>
      <c r="F260" s="265"/>
      <c r="G260" s="265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241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193" t="s">
        <v>1042</v>
      </c>
      <c r="D261" s="182"/>
      <c r="E261" s="183">
        <v>0.5272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248</v>
      </c>
      <c r="AH261" s="151">
        <v>0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68">
        <v>70</v>
      </c>
      <c r="B262" s="169" t="s">
        <v>602</v>
      </c>
      <c r="C262" s="178" t="s">
        <v>603</v>
      </c>
      <c r="D262" s="170" t="s">
        <v>235</v>
      </c>
      <c r="E262" s="171">
        <v>65.900000000000006</v>
      </c>
      <c r="F262" s="172"/>
      <c r="G262" s="173">
        <f>ROUND(E262*F262,2)</f>
        <v>0</v>
      </c>
      <c r="H262" s="172"/>
      <c r="I262" s="173">
        <f>ROUND(E262*H262,2)</f>
        <v>0</v>
      </c>
      <c r="J262" s="172"/>
      <c r="K262" s="173">
        <f>ROUND(E262*J262,2)</f>
        <v>0</v>
      </c>
      <c r="L262" s="173">
        <v>21</v>
      </c>
      <c r="M262" s="173">
        <f>G262*(1+L262/100)</f>
        <v>0</v>
      </c>
      <c r="N262" s="173">
        <v>3.15E-2</v>
      </c>
      <c r="O262" s="173">
        <f>ROUND(E262*N262,2)</f>
        <v>2.08</v>
      </c>
      <c r="P262" s="173">
        <v>0</v>
      </c>
      <c r="Q262" s="173">
        <f>ROUND(E262*P262,2)</f>
        <v>0</v>
      </c>
      <c r="R262" s="173"/>
      <c r="S262" s="173" t="s">
        <v>214</v>
      </c>
      <c r="T262" s="174" t="s">
        <v>176</v>
      </c>
      <c r="U262" s="160">
        <v>0.52</v>
      </c>
      <c r="V262" s="160">
        <f>ROUND(E262*U262,2)</f>
        <v>34.270000000000003</v>
      </c>
      <c r="W262" s="160"/>
      <c r="X262" s="160" t="s">
        <v>238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239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8"/>
      <c r="B263" s="159"/>
      <c r="C263" s="193" t="s">
        <v>1043</v>
      </c>
      <c r="D263" s="182"/>
      <c r="E263" s="183">
        <v>65.900000000000006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248</v>
      </c>
      <c r="AH263" s="151">
        <v>0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68">
        <v>71</v>
      </c>
      <c r="B264" s="169" t="s">
        <v>605</v>
      </c>
      <c r="C264" s="178" t="s">
        <v>606</v>
      </c>
      <c r="D264" s="170" t="s">
        <v>445</v>
      </c>
      <c r="E264" s="171">
        <v>0.79079999999999995</v>
      </c>
      <c r="F264" s="172"/>
      <c r="G264" s="173">
        <f>ROUND(E264*F264,2)</f>
        <v>0</v>
      </c>
      <c r="H264" s="172"/>
      <c r="I264" s="173">
        <f>ROUND(E264*H264,2)</f>
        <v>0</v>
      </c>
      <c r="J264" s="172"/>
      <c r="K264" s="173">
        <f>ROUND(E264*J264,2)</f>
        <v>0</v>
      </c>
      <c r="L264" s="173">
        <v>21</v>
      </c>
      <c r="M264" s="173">
        <f>G264*(1+L264/100)</f>
        <v>0</v>
      </c>
      <c r="N264" s="173">
        <v>1</v>
      </c>
      <c r="O264" s="173">
        <f>ROUND(E264*N264,2)</f>
        <v>0.79</v>
      </c>
      <c r="P264" s="173">
        <v>0</v>
      </c>
      <c r="Q264" s="173">
        <f>ROUND(E264*P264,2)</f>
        <v>0</v>
      </c>
      <c r="R264" s="173" t="s">
        <v>446</v>
      </c>
      <c r="S264" s="173" t="s">
        <v>175</v>
      </c>
      <c r="T264" s="174" t="s">
        <v>825</v>
      </c>
      <c r="U264" s="160">
        <v>0</v>
      </c>
      <c r="V264" s="160">
        <f>ROUND(E264*U264,2)</f>
        <v>0</v>
      </c>
      <c r="W264" s="160"/>
      <c r="X264" s="160" t="s">
        <v>447</v>
      </c>
      <c r="Y264" s="151"/>
      <c r="Z264" s="151"/>
      <c r="AA264" s="151"/>
      <c r="AB264" s="151"/>
      <c r="AC264" s="151"/>
      <c r="AD264" s="151"/>
      <c r="AE264" s="151"/>
      <c r="AF264" s="151"/>
      <c r="AG264" s="151" t="s">
        <v>448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58"/>
      <c r="B265" s="159"/>
      <c r="C265" s="252" t="s">
        <v>607</v>
      </c>
      <c r="D265" s="253"/>
      <c r="E265" s="253"/>
      <c r="F265" s="253"/>
      <c r="G265" s="253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180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193" t="s">
        <v>1044</v>
      </c>
      <c r="D266" s="182"/>
      <c r="E266" s="183">
        <v>0.79079999999999995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248</v>
      </c>
      <c r="AH266" s="151">
        <v>5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68">
        <v>72</v>
      </c>
      <c r="B267" s="169" t="s">
        <v>609</v>
      </c>
      <c r="C267" s="178" t="s">
        <v>610</v>
      </c>
      <c r="D267" s="170" t="s">
        <v>235</v>
      </c>
      <c r="E267" s="171">
        <v>135.87</v>
      </c>
      <c r="F267" s="172"/>
      <c r="G267" s="173">
        <f>ROUND(E267*F267,2)</f>
        <v>0</v>
      </c>
      <c r="H267" s="172"/>
      <c r="I267" s="173">
        <f>ROUND(E267*H267,2)</f>
        <v>0</v>
      </c>
      <c r="J267" s="172"/>
      <c r="K267" s="173">
        <f>ROUND(E267*J267,2)</f>
        <v>0</v>
      </c>
      <c r="L267" s="173">
        <v>21</v>
      </c>
      <c r="M267" s="173">
        <f>G267*(1+L267/100)</f>
        <v>0</v>
      </c>
      <c r="N267" s="173">
        <v>0.13100000000000001</v>
      </c>
      <c r="O267" s="173">
        <f>ROUND(E267*N267,2)</f>
        <v>17.8</v>
      </c>
      <c r="P267" s="173">
        <v>0</v>
      </c>
      <c r="Q267" s="173">
        <f>ROUND(E267*P267,2)</f>
        <v>0</v>
      </c>
      <c r="R267" s="173" t="s">
        <v>446</v>
      </c>
      <c r="S267" s="173" t="s">
        <v>175</v>
      </c>
      <c r="T267" s="174" t="s">
        <v>952</v>
      </c>
      <c r="U267" s="160">
        <v>0</v>
      </c>
      <c r="V267" s="160">
        <f>ROUND(E267*U267,2)</f>
        <v>0</v>
      </c>
      <c r="W267" s="160"/>
      <c r="X267" s="160" t="s">
        <v>447</v>
      </c>
      <c r="Y267" s="151"/>
      <c r="Z267" s="151"/>
      <c r="AA267" s="151"/>
      <c r="AB267" s="151"/>
      <c r="AC267" s="151"/>
      <c r="AD267" s="151"/>
      <c r="AE267" s="151"/>
      <c r="AF267" s="151"/>
      <c r="AG267" s="151" t="s">
        <v>448</v>
      </c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58"/>
      <c r="B268" s="159"/>
      <c r="C268" s="193" t="s">
        <v>1045</v>
      </c>
      <c r="D268" s="182"/>
      <c r="E268" s="183">
        <v>135.87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51"/>
      <c r="Z268" s="151"/>
      <c r="AA268" s="151"/>
      <c r="AB268" s="151"/>
      <c r="AC268" s="151"/>
      <c r="AD268" s="151"/>
      <c r="AE268" s="151"/>
      <c r="AF268" s="151"/>
      <c r="AG268" s="151" t="s">
        <v>248</v>
      </c>
      <c r="AH268" s="151">
        <v>0</v>
      </c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ht="22.5" outlineLevel="1" x14ac:dyDescent="0.2">
      <c r="A269" s="168">
        <v>73</v>
      </c>
      <c r="B269" s="169" t="s">
        <v>1046</v>
      </c>
      <c r="C269" s="178" t="s">
        <v>1047</v>
      </c>
      <c r="D269" s="170" t="s">
        <v>235</v>
      </c>
      <c r="E269" s="171">
        <v>10.08</v>
      </c>
      <c r="F269" s="172"/>
      <c r="G269" s="173">
        <f>ROUND(E269*F269,2)</f>
        <v>0</v>
      </c>
      <c r="H269" s="172"/>
      <c r="I269" s="173">
        <f>ROUND(E269*H269,2)</f>
        <v>0</v>
      </c>
      <c r="J269" s="172"/>
      <c r="K269" s="173">
        <f>ROUND(E269*J269,2)</f>
        <v>0</v>
      </c>
      <c r="L269" s="173">
        <v>21</v>
      </c>
      <c r="M269" s="173">
        <f>G269*(1+L269/100)</f>
        <v>0</v>
      </c>
      <c r="N269" s="173">
        <v>0.17599999999999999</v>
      </c>
      <c r="O269" s="173">
        <f>ROUND(E269*N269,2)</f>
        <v>1.77</v>
      </c>
      <c r="P269" s="173">
        <v>0</v>
      </c>
      <c r="Q269" s="173">
        <f>ROUND(E269*P269,2)</f>
        <v>0</v>
      </c>
      <c r="R269" s="173" t="s">
        <v>446</v>
      </c>
      <c r="S269" s="173" t="s">
        <v>175</v>
      </c>
      <c r="T269" s="174" t="s">
        <v>952</v>
      </c>
      <c r="U269" s="160">
        <v>0</v>
      </c>
      <c r="V269" s="160">
        <f>ROUND(E269*U269,2)</f>
        <v>0</v>
      </c>
      <c r="W269" s="160"/>
      <c r="X269" s="160" t="s">
        <v>447</v>
      </c>
      <c r="Y269" s="151"/>
      <c r="Z269" s="151"/>
      <c r="AA269" s="151"/>
      <c r="AB269" s="151"/>
      <c r="AC269" s="151"/>
      <c r="AD269" s="151"/>
      <c r="AE269" s="151"/>
      <c r="AF269" s="151"/>
      <c r="AG269" s="151" t="s">
        <v>448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58"/>
      <c r="B270" s="159"/>
      <c r="C270" s="193" t="s">
        <v>1048</v>
      </c>
      <c r="D270" s="182"/>
      <c r="E270" s="183">
        <v>10.08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51"/>
      <c r="Z270" s="151"/>
      <c r="AA270" s="151"/>
      <c r="AB270" s="151"/>
      <c r="AC270" s="151"/>
      <c r="AD270" s="151"/>
      <c r="AE270" s="151"/>
      <c r="AF270" s="151"/>
      <c r="AG270" s="151" t="s">
        <v>248</v>
      </c>
      <c r="AH270" s="151">
        <v>0</v>
      </c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68">
        <v>74</v>
      </c>
      <c r="B271" s="169" t="s">
        <v>1049</v>
      </c>
      <c r="C271" s="178" t="s">
        <v>1050</v>
      </c>
      <c r="D271" s="170" t="s">
        <v>235</v>
      </c>
      <c r="E271" s="171">
        <v>40.11</v>
      </c>
      <c r="F271" s="172"/>
      <c r="G271" s="173">
        <f>ROUND(E271*F271,2)</f>
        <v>0</v>
      </c>
      <c r="H271" s="172"/>
      <c r="I271" s="173">
        <f>ROUND(E271*H271,2)</f>
        <v>0</v>
      </c>
      <c r="J271" s="172"/>
      <c r="K271" s="173">
        <f>ROUND(E271*J271,2)</f>
        <v>0</v>
      </c>
      <c r="L271" s="173">
        <v>21</v>
      </c>
      <c r="M271" s="173">
        <f>G271*(1+L271/100)</f>
        <v>0</v>
      </c>
      <c r="N271" s="173">
        <v>0.17599999999999999</v>
      </c>
      <c r="O271" s="173">
        <f>ROUND(E271*N271,2)</f>
        <v>7.06</v>
      </c>
      <c r="P271" s="173">
        <v>0</v>
      </c>
      <c r="Q271" s="173">
        <f>ROUND(E271*P271,2)</f>
        <v>0</v>
      </c>
      <c r="R271" s="173" t="s">
        <v>446</v>
      </c>
      <c r="S271" s="173" t="s">
        <v>175</v>
      </c>
      <c r="T271" s="174" t="s">
        <v>952</v>
      </c>
      <c r="U271" s="160">
        <v>0</v>
      </c>
      <c r="V271" s="160">
        <f>ROUND(E271*U271,2)</f>
        <v>0</v>
      </c>
      <c r="W271" s="160"/>
      <c r="X271" s="160" t="s">
        <v>447</v>
      </c>
      <c r="Y271" s="151"/>
      <c r="Z271" s="151"/>
      <c r="AA271" s="151"/>
      <c r="AB271" s="151"/>
      <c r="AC271" s="151"/>
      <c r="AD271" s="151"/>
      <c r="AE271" s="151"/>
      <c r="AF271" s="151"/>
      <c r="AG271" s="151" t="s">
        <v>448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8"/>
      <c r="B272" s="159"/>
      <c r="C272" s="193" t="s">
        <v>1051</v>
      </c>
      <c r="D272" s="182"/>
      <c r="E272" s="183">
        <v>35.700000000000003</v>
      </c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248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8"/>
      <c r="B273" s="159"/>
      <c r="C273" s="193" t="s">
        <v>1052</v>
      </c>
      <c r="D273" s="182"/>
      <c r="E273" s="183">
        <v>4.41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248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68">
        <v>75</v>
      </c>
      <c r="B274" s="169" t="s">
        <v>1053</v>
      </c>
      <c r="C274" s="178" t="s">
        <v>1054</v>
      </c>
      <c r="D274" s="170" t="s">
        <v>235</v>
      </c>
      <c r="E274" s="171">
        <v>1.47</v>
      </c>
      <c r="F274" s="172"/>
      <c r="G274" s="173">
        <f>ROUND(E274*F274,2)</f>
        <v>0</v>
      </c>
      <c r="H274" s="172"/>
      <c r="I274" s="173">
        <f>ROUND(E274*H274,2)</f>
        <v>0</v>
      </c>
      <c r="J274" s="172"/>
      <c r="K274" s="173">
        <f>ROUND(E274*J274,2)</f>
        <v>0</v>
      </c>
      <c r="L274" s="173">
        <v>21</v>
      </c>
      <c r="M274" s="173">
        <f>G274*(1+L274/100)</f>
        <v>0</v>
      </c>
      <c r="N274" s="173">
        <v>0.17599999999999999</v>
      </c>
      <c r="O274" s="173">
        <f>ROUND(E274*N274,2)</f>
        <v>0.26</v>
      </c>
      <c r="P274" s="173">
        <v>0</v>
      </c>
      <c r="Q274" s="173">
        <f>ROUND(E274*P274,2)</f>
        <v>0</v>
      </c>
      <c r="R274" s="173" t="s">
        <v>446</v>
      </c>
      <c r="S274" s="173" t="s">
        <v>175</v>
      </c>
      <c r="T274" s="174" t="s">
        <v>952</v>
      </c>
      <c r="U274" s="160">
        <v>0</v>
      </c>
      <c r="V274" s="160">
        <f>ROUND(E274*U274,2)</f>
        <v>0</v>
      </c>
      <c r="W274" s="160"/>
      <c r="X274" s="160" t="s">
        <v>447</v>
      </c>
      <c r="Y274" s="151"/>
      <c r="Z274" s="151"/>
      <c r="AA274" s="151"/>
      <c r="AB274" s="151"/>
      <c r="AC274" s="151"/>
      <c r="AD274" s="151"/>
      <c r="AE274" s="151"/>
      <c r="AF274" s="151"/>
      <c r="AG274" s="151" t="s">
        <v>448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8"/>
      <c r="B275" s="159"/>
      <c r="C275" s="252" t="s">
        <v>1055</v>
      </c>
      <c r="D275" s="253"/>
      <c r="E275" s="253"/>
      <c r="F275" s="253"/>
      <c r="G275" s="253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180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193" t="s">
        <v>1056</v>
      </c>
      <c r="D276" s="182"/>
      <c r="E276" s="183">
        <v>1.47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248</v>
      </c>
      <c r="AH276" s="151">
        <v>0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ht="22.5" outlineLevel="1" x14ac:dyDescent="0.2">
      <c r="A277" s="168">
        <v>76</v>
      </c>
      <c r="B277" s="169" t="s">
        <v>612</v>
      </c>
      <c r="C277" s="178" t="s">
        <v>613</v>
      </c>
      <c r="D277" s="170" t="s">
        <v>235</v>
      </c>
      <c r="E277" s="171">
        <v>2.625</v>
      </c>
      <c r="F277" s="172"/>
      <c r="G277" s="173">
        <f>ROUND(E277*F277,2)</f>
        <v>0</v>
      </c>
      <c r="H277" s="172"/>
      <c r="I277" s="173">
        <f>ROUND(E277*H277,2)</f>
        <v>0</v>
      </c>
      <c r="J277" s="172"/>
      <c r="K277" s="173">
        <f>ROUND(E277*J277,2)</f>
        <v>0</v>
      </c>
      <c r="L277" s="173">
        <v>21</v>
      </c>
      <c r="M277" s="173">
        <f>G277*(1+L277/100)</f>
        <v>0</v>
      </c>
      <c r="N277" s="173">
        <v>0.13100000000000001</v>
      </c>
      <c r="O277" s="173">
        <f>ROUND(E277*N277,2)</f>
        <v>0.34</v>
      </c>
      <c r="P277" s="173">
        <v>0</v>
      </c>
      <c r="Q277" s="173">
        <f>ROUND(E277*P277,2)</f>
        <v>0</v>
      </c>
      <c r="R277" s="173" t="s">
        <v>446</v>
      </c>
      <c r="S277" s="173" t="s">
        <v>175</v>
      </c>
      <c r="T277" s="174" t="s">
        <v>952</v>
      </c>
      <c r="U277" s="160">
        <v>0</v>
      </c>
      <c r="V277" s="160">
        <f>ROUND(E277*U277,2)</f>
        <v>0</v>
      </c>
      <c r="W277" s="160"/>
      <c r="X277" s="160" t="s">
        <v>447</v>
      </c>
      <c r="Y277" s="151"/>
      <c r="Z277" s="151"/>
      <c r="AA277" s="151"/>
      <c r="AB277" s="151"/>
      <c r="AC277" s="151"/>
      <c r="AD277" s="151"/>
      <c r="AE277" s="151"/>
      <c r="AF277" s="151"/>
      <c r="AG277" s="151" t="s">
        <v>448</v>
      </c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2">
      <c r="A278" s="158"/>
      <c r="B278" s="159"/>
      <c r="C278" s="193" t="s">
        <v>1057</v>
      </c>
      <c r="D278" s="182"/>
      <c r="E278" s="183">
        <v>2.625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51"/>
      <c r="Z278" s="151"/>
      <c r="AA278" s="151"/>
      <c r="AB278" s="151"/>
      <c r="AC278" s="151"/>
      <c r="AD278" s="151"/>
      <c r="AE278" s="151"/>
      <c r="AF278" s="151"/>
      <c r="AG278" s="151" t="s">
        <v>248</v>
      </c>
      <c r="AH278" s="151">
        <v>0</v>
      </c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ht="22.5" outlineLevel="1" x14ac:dyDescent="0.2">
      <c r="A279" s="168">
        <v>77</v>
      </c>
      <c r="B279" s="169" t="s">
        <v>1058</v>
      </c>
      <c r="C279" s="178" t="s">
        <v>1059</v>
      </c>
      <c r="D279" s="170" t="s">
        <v>235</v>
      </c>
      <c r="E279" s="171">
        <v>153.51</v>
      </c>
      <c r="F279" s="172"/>
      <c r="G279" s="173">
        <f>ROUND(E279*F279,2)</f>
        <v>0</v>
      </c>
      <c r="H279" s="172"/>
      <c r="I279" s="173">
        <f>ROUND(E279*H279,2)</f>
        <v>0</v>
      </c>
      <c r="J279" s="172"/>
      <c r="K279" s="173">
        <f>ROUND(E279*J279,2)</f>
        <v>0</v>
      </c>
      <c r="L279" s="173">
        <v>21</v>
      </c>
      <c r="M279" s="173">
        <f>G279*(1+L279/100)</f>
        <v>0</v>
      </c>
      <c r="N279" s="173">
        <v>0.152</v>
      </c>
      <c r="O279" s="173">
        <f>ROUND(E279*N279,2)</f>
        <v>23.33</v>
      </c>
      <c r="P279" s="173">
        <v>0</v>
      </c>
      <c r="Q279" s="173">
        <f>ROUND(E279*P279,2)</f>
        <v>0</v>
      </c>
      <c r="R279" s="173" t="s">
        <v>446</v>
      </c>
      <c r="S279" s="173" t="s">
        <v>175</v>
      </c>
      <c r="T279" s="174" t="s">
        <v>952</v>
      </c>
      <c r="U279" s="160">
        <v>0</v>
      </c>
      <c r="V279" s="160">
        <f>ROUND(E279*U279,2)</f>
        <v>0</v>
      </c>
      <c r="W279" s="160"/>
      <c r="X279" s="160" t="s">
        <v>447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448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58"/>
      <c r="B280" s="159"/>
      <c r="C280" s="193" t="s">
        <v>1060</v>
      </c>
      <c r="D280" s="182"/>
      <c r="E280" s="183">
        <v>137.34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248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8"/>
      <c r="B281" s="159"/>
      <c r="C281" s="193" t="s">
        <v>1061</v>
      </c>
      <c r="D281" s="182"/>
      <c r="E281" s="183">
        <v>16.170000000000002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51"/>
      <c r="Z281" s="151"/>
      <c r="AA281" s="151"/>
      <c r="AB281" s="151"/>
      <c r="AC281" s="151"/>
      <c r="AD281" s="151"/>
      <c r="AE281" s="151"/>
      <c r="AF281" s="151"/>
      <c r="AG281" s="151" t="s">
        <v>248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ht="22.5" outlineLevel="1" x14ac:dyDescent="0.2">
      <c r="A282" s="168">
        <v>78</v>
      </c>
      <c r="B282" s="169" t="s">
        <v>619</v>
      </c>
      <c r="C282" s="178" t="s">
        <v>620</v>
      </c>
      <c r="D282" s="170" t="s">
        <v>251</v>
      </c>
      <c r="E282" s="171">
        <v>1217.8320000000001</v>
      </c>
      <c r="F282" s="172"/>
      <c r="G282" s="173">
        <f>ROUND(E282*F282,2)</f>
        <v>0</v>
      </c>
      <c r="H282" s="172"/>
      <c r="I282" s="173">
        <f>ROUND(E282*H282,2)</f>
        <v>0</v>
      </c>
      <c r="J282" s="172"/>
      <c r="K282" s="173">
        <f>ROUND(E282*J282,2)</f>
        <v>0</v>
      </c>
      <c r="L282" s="173">
        <v>21</v>
      </c>
      <c r="M282" s="173">
        <f>G282*(1+L282/100)</f>
        <v>0</v>
      </c>
      <c r="N282" s="173">
        <v>8.9999999999999993E-3</v>
      </c>
      <c r="O282" s="173">
        <f>ROUND(E282*N282,2)</f>
        <v>10.96</v>
      </c>
      <c r="P282" s="173">
        <v>0</v>
      </c>
      <c r="Q282" s="173">
        <f>ROUND(E282*P282,2)</f>
        <v>0</v>
      </c>
      <c r="R282" s="173" t="s">
        <v>446</v>
      </c>
      <c r="S282" s="173" t="s">
        <v>175</v>
      </c>
      <c r="T282" s="174" t="s">
        <v>825</v>
      </c>
      <c r="U282" s="160">
        <v>0</v>
      </c>
      <c r="V282" s="160">
        <f>ROUND(E282*U282,2)</f>
        <v>0</v>
      </c>
      <c r="W282" s="160"/>
      <c r="X282" s="160" t="s">
        <v>447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448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2">
      <c r="A283" s="158"/>
      <c r="B283" s="159"/>
      <c r="C283" s="193" t="s">
        <v>1062</v>
      </c>
      <c r="D283" s="182"/>
      <c r="E283" s="183">
        <v>537.76800000000003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248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2">
      <c r="A284" s="158"/>
      <c r="B284" s="159"/>
      <c r="C284" s="193" t="s">
        <v>1063</v>
      </c>
      <c r="D284" s="182"/>
      <c r="E284" s="183">
        <v>680.06399999999996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248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x14ac:dyDescent="0.2">
      <c r="A285" s="162" t="s">
        <v>170</v>
      </c>
      <c r="B285" s="163" t="s">
        <v>104</v>
      </c>
      <c r="C285" s="177" t="s">
        <v>105</v>
      </c>
      <c r="D285" s="164"/>
      <c r="E285" s="165"/>
      <c r="F285" s="166"/>
      <c r="G285" s="166">
        <f>SUMIF(AG286:AG288,"&lt;&gt;NOR",G286:G288)</f>
        <v>0</v>
      </c>
      <c r="H285" s="166"/>
      <c r="I285" s="166">
        <f>SUM(I286:I288)</f>
        <v>0</v>
      </c>
      <c r="J285" s="166"/>
      <c r="K285" s="166">
        <f>SUM(K286:K288)</f>
        <v>0</v>
      </c>
      <c r="L285" s="166"/>
      <c r="M285" s="166">
        <f>SUM(M286:M288)</f>
        <v>0</v>
      </c>
      <c r="N285" s="166"/>
      <c r="O285" s="166">
        <f>SUM(O286:O288)</f>
        <v>0.18</v>
      </c>
      <c r="P285" s="166"/>
      <c r="Q285" s="166">
        <f>SUM(Q286:Q288)</f>
        <v>0</v>
      </c>
      <c r="R285" s="166"/>
      <c r="S285" s="166"/>
      <c r="T285" s="167"/>
      <c r="U285" s="161"/>
      <c r="V285" s="161">
        <f>SUM(V286:V288)</f>
        <v>24.19</v>
      </c>
      <c r="W285" s="161"/>
      <c r="X285" s="161"/>
      <c r="AG285" t="s">
        <v>171</v>
      </c>
    </row>
    <row r="286" spans="1:60" outlineLevel="1" x14ac:dyDescent="0.2">
      <c r="A286" s="168">
        <v>79</v>
      </c>
      <c r="B286" s="169" t="s">
        <v>623</v>
      </c>
      <c r="C286" s="178" t="s">
        <v>624</v>
      </c>
      <c r="D286" s="170" t="s">
        <v>235</v>
      </c>
      <c r="E286" s="171">
        <v>10.5</v>
      </c>
      <c r="F286" s="172"/>
      <c r="G286" s="173">
        <f>ROUND(E286*F286,2)</f>
        <v>0</v>
      </c>
      <c r="H286" s="172"/>
      <c r="I286" s="173">
        <f>ROUND(E286*H286,2)</f>
        <v>0</v>
      </c>
      <c r="J286" s="172"/>
      <c r="K286" s="173">
        <f>ROUND(E286*J286,2)</f>
        <v>0</v>
      </c>
      <c r="L286" s="173">
        <v>21</v>
      </c>
      <c r="M286" s="173">
        <f>G286*(1+L286/100)</f>
        <v>0</v>
      </c>
      <c r="N286" s="173">
        <v>1.7000000000000001E-2</v>
      </c>
      <c r="O286" s="173">
        <f>ROUND(E286*N286,2)</f>
        <v>0.18</v>
      </c>
      <c r="P286" s="173">
        <v>0</v>
      </c>
      <c r="Q286" s="173">
        <f>ROUND(E286*P286,2)</f>
        <v>0</v>
      </c>
      <c r="R286" s="173"/>
      <c r="S286" s="173" t="s">
        <v>214</v>
      </c>
      <c r="T286" s="174" t="s">
        <v>176</v>
      </c>
      <c r="U286" s="160">
        <v>2.3035899999999998</v>
      </c>
      <c r="V286" s="160">
        <f>ROUND(E286*U286,2)</f>
        <v>24.19</v>
      </c>
      <c r="W286" s="160"/>
      <c r="X286" s="160" t="s">
        <v>238</v>
      </c>
      <c r="Y286" s="151"/>
      <c r="Z286" s="151"/>
      <c r="AA286" s="151"/>
      <c r="AB286" s="151"/>
      <c r="AC286" s="151"/>
      <c r="AD286" s="151"/>
      <c r="AE286" s="151"/>
      <c r="AF286" s="151"/>
      <c r="AG286" s="151" t="s">
        <v>239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8"/>
      <c r="B287" s="159"/>
      <c r="C287" s="252" t="s">
        <v>625</v>
      </c>
      <c r="D287" s="253"/>
      <c r="E287" s="253"/>
      <c r="F287" s="253"/>
      <c r="G287" s="253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180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2">
      <c r="A288" s="158"/>
      <c r="B288" s="159"/>
      <c r="C288" s="193" t="s">
        <v>1064</v>
      </c>
      <c r="D288" s="182"/>
      <c r="E288" s="183">
        <v>10.5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248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x14ac:dyDescent="0.2">
      <c r="A289" s="162" t="s">
        <v>170</v>
      </c>
      <c r="B289" s="163" t="s">
        <v>106</v>
      </c>
      <c r="C289" s="177" t="s">
        <v>107</v>
      </c>
      <c r="D289" s="164"/>
      <c r="E289" s="165"/>
      <c r="F289" s="166"/>
      <c r="G289" s="166">
        <f>SUMIF(AG290:AG312,"&lt;&gt;NOR",G290:G312)</f>
        <v>0</v>
      </c>
      <c r="H289" s="166"/>
      <c r="I289" s="166">
        <f>SUM(I290:I312)</f>
        <v>0</v>
      </c>
      <c r="J289" s="166"/>
      <c r="K289" s="166">
        <f>SUM(K290:K312)</f>
        <v>0</v>
      </c>
      <c r="L289" s="166"/>
      <c r="M289" s="166">
        <f>SUM(M290:M312)</f>
        <v>0</v>
      </c>
      <c r="N289" s="166"/>
      <c r="O289" s="166">
        <f>SUM(O290:O312)</f>
        <v>3.63</v>
      </c>
      <c r="P289" s="166"/>
      <c r="Q289" s="166">
        <f>SUM(Q290:Q312)</f>
        <v>0.1</v>
      </c>
      <c r="R289" s="166"/>
      <c r="S289" s="166"/>
      <c r="T289" s="167"/>
      <c r="U289" s="161"/>
      <c r="V289" s="161">
        <f>SUM(V290:V312)</f>
        <v>21.73</v>
      </c>
      <c r="W289" s="161"/>
      <c r="X289" s="161"/>
      <c r="AG289" t="s">
        <v>171</v>
      </c>
    </row>
    <row r="290" spans="1:60" outlineLevel="1" x14ac:dyDescent="0.2">
      <c r="A290" s="168">
        <v>80</v>
      </c>
      <c r="B290" s="169" t="s">
        <v>645</v>
      </c>
      <c r="C290" s="178" t="s">
        <v>646</v>
      </c>
      <c r="D290" s="170" t="s">
        <v>281</v>
      </c>
      <c r="E290" s="171">
        <v>36</v>
      </c>
      <c r="F290" s="172"/>
      <c r="G290" s="173">
        <f>ROUND(E290*F290,2)</f>
        <v>0</v>
      </c>
      <c r="H290" s="172"/>
      <c r="I290" s="173">
        <f>ROUND(E290*H290,2)</f>
        <v>0</v>
      </c>
      <c r="J290" s="172"/>
      <c r="K290" s="173">
        <f>ROUND(E290*J290,2)</f>
        <v>0</v>
      </c>
      <c r="L290" s="173">
        <v>21</v>
      </c>
      <c r="M290" s="173">
        <f>G290*(1+L290/100)</f>
        <v>0</v>
      </c>
      <c r="N290" s="173">
        <v>0</v>
      </c>
      <c r="O290" s="173">
        <f>ROUND(E290*N290,2)</f>
        <v>0</v>
      </c>
      <c r="P290" s="173">
        <v>0</v>
      </c>
      <c r="Q290" s="173">
        <f>ROUND(E290*P290,2)</f>
        <v>0</v>
      </c>
      <c r="R290" s="173"/>
      <c r="S290" s="173" t="s">
        <v>175</v>
      </c>
      <c r="T290" s="174" t="s">
        <v>952</v>
      </c>
      <c r="U290" s="160">
        <v>3.3000000000000002E-2</v>
      </c>
      <c r="V290" s="160">
        <f>ROUND(E290*U290,2)</f>
        <v>1.19</v>
      </c>
      <c r="W290" s="160"/>
      <c r="X290" s="160" t="s">
        <v>238</v>
      </c>
      <c r="Y290" s="151"/>
      <c r="Z290" s="151"/>
      <c r="AA290" s="151"/>
      <c r="AB290" s="151"/>
      <c r="AC290" s="151"/>
      <c r="AD290" s="151"/>
      <c r="AE290" s="151"/>
      <c r="AF290" s="151"/>
      <c r="AG290" s="151" t="s">
        <v>239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193" t="s">
        <v>1065</v>
      </c>
      <c r="D291" s="182"/>
      <c r="E291" s="183">
        <v>36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248</v>
      </c>
      <c r="AH291" s="151">
        <v>5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58"/>
      <c r="B292" s="159"/>
      <c r="C292" s="194" t="s">
        <v>322</v>
      </c>
      <c r="D292" s="184"/>
      <c r="E292" s="185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51"/>
      <c r="Z292" s="151"/>
      <c r="AA292" s="151"/>
      <c r="AB292" s="151"/>
      <c r="AC292" s="151"/>
      <c r="AD292" s="151"/>
      <c r="AE292" s="151"/>
      <c r="AF292" s="151"/>
      <c r="AG292" s="151" t="s">
        <v>248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58"/>
      <c r="B293" s="159"/>
      <c r="C293" s="195" t="s">
        <v>535</v>
      </c>
      <c r="D293" s="184"/>
      <c r="E293" s="185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248</v>
      </c>
      <c r="AH293" s="151">
        <v>2</v>
      </c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8"/>
      <c r="B294" s="159"/>
      <c r="C294" s="194" t="s">
        <v>324</v>
      </c>
      <c r="D294" s="184"/>
      <c r="E294" s="185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248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68">
        <v>81</v>
      </c>
      <c r="B295" s="169" t="s">
        <v>684</v>
      </c>
      <c r="C295" s="178" t="s">
        <v>685</v>
      </c>
      <c r="D295" s="170" t="s">
        <v>251</v>
      </c>
      <c r="E295" s="171">
        <v>3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0.43093999999999999</v>
      </c>
      <c r="O295" s="173">
        <f>ROUND(E295*N295,2)</f>
        <v>1.29</v>
      </c>
      <c r="P295" s="173">
        <v>0</v>
      </c>
      <c r="Q295" s="173">
        <f>ROUND(E295*P295,2)</f>
        <v>0</v>
      </c>
      <c r="R295" s="173" t="s">
        <v>271</v>
      </c>
      <c r="S295" s="173" t="s">
        <v>175</v>
      </c>
      <c r="T295" s="174" t="s">
        <v>952</v>
      </c>
      <c r="U295" s="160">
        <v>3.8170000000000002</v>
      </c>
      <c r="V295" s="160">
        <f>ROUND(E295*U295,2)</f>
        <v>11.45</v>
      </c>
      <c r="W295" s="160"/>
      <c r="X295" s="160" t="s">
        <v>238</v>
      </c>
      <c r="Y295" s="151"/>
      <c r="Z295" s="151"/>
      <c r="AA295" s="151"/>
      <c r="AB295" s="151"/>
      <c r="AC295" s="151"/>
      <c r="AD295" s="151"/>
      <c r="AE295" s="151"/>
      <c r="AF295" s="151"/>
      <c r="AG295" s="151" t="s">
        <v>239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ht="33.75" outlineLevel="1" x14ac:dyDescent="0.2">
      <c r="A296" s="158"/>
      <c r="B296" s="159"/>
      <c r="C296" s="264" t="s">
        <v>680</v>
      </c>
      <c r="D296" s="265"/>
      <c r="E296" s="265"/>
      <c r="F296" s="265"/>
      <c r="G296" s="265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241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75" t="str">
        <f>C296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58"/>
      <c r="B297" s="159"/>
      <c r="C297" s="261" t="s">
        <v>681</v>
      </c>
      <c r="D297" s="262"/>
      <c r="E297" s="262"/>
      <c r="F297" s="262"/>
      <c r="G297" s="262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51"/>
      <c r="Z297" s="151"/>
      <c r="AA297" s="151"/>
      <c r="AB297" s="151"/>
      <c r="AC297" s="151"/>
      <c r="AD297" s="151"/>
      <c r="AE297" s="151"/>
      <c r="AF297" s="151"/>
      <c r="AG297" s="151" t="s">
        <v>180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2">
      <c r="A298" s="158"/>
      <c r="B298" s="159"/>
      <c r="C298" s="193" t="s">
        <v>1066</v>
      </c>
      <c r="D298" s="182"/>
      <c r="E298" s="183">
        <v>1</v>
      </c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51"/>
      <c r="Z298" s="151"/>
      <c r="AA298" s="151"/>
      <c r="AB298" s="151"/>
      <c r="AC298" s="151"/>
      <c r="AD298" s="151"/>
      <c r="AE298" s="151"/>
      <c r="AF298" s="151"/>
      <c r="AG298" s="151" t="s">
        <v>248</v>
      </c>
      <c r="AH298" s="151">
        <v>0</v>
      </c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2">
      <c r="A299" s="158"/>
      <c r="B299" s="159"/>
      <c r="C299" s="193" t="s">
        <v>1067</v>
      </c>
      <c r="D299" s="182"/>
      <c r="E299" s="183">
        <v>2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51"/>
      <c r="Z299" s="151"/>
      <c r="AA299" s="151"/>
      <c r="AB299" s="151"/>
      <c r="AC299" s="151"/>
      <c r="AD299" s="151"/>
      <c r="AE299" s="151"/>
      <c r="AF299" s="151"/>
      <c r="AG299" s="151" t="s">
        <v>248</v>
      </c>
      <c r="AH299" s="151">
        <v>0</v>
      </c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68">
        <v>82</v>
      </c>
      <c r="B300" s="169" t="s">
        <v>688</v>
      </c>
      <c r="C300" s="178" t="s">
        <v>689</v>
      </c>
      <c r="D300" s="170" t="s">
        <v>251</v>
      </c>
      <c r="E300" s="171">
        <v>4</v>
      </c>
      <c r="F300" s="172"/>
      <c r="G300" s="173">
        <f>ROUND(E300*F300,2)</f>
        <v>0</v>
      </c>
      <c r="H300" s="172"/>
      <c r="I300" s="173">
        <f>ROUND(E300*H300,2)</f>
        <v>0</v>
      </c>
      <c r="J300" s="172"/>
      <c r="K300" s="173">
        <f>ROUND(E300*J300,2)</f>
        <v>0</v>
      </c>
      <c r="L300" s="173">
        <v>21</v>
      </c>
      <c r="M300" s="173">
        <f>G300*(1+L300/100)</f>
        <v>0</v>
      </c>
      <c r="N300" s="173">
        <v>0.31590000000000001</v>
      </c>
      <c r="O300" s="173">
        <f>ROUND(E300*N300,2)</f>
        <v>1.26</v>
      </c>
      <c r="P300" s="173">
        <v>0</v>
      </c>
      <c r="Q300" s="173">
        <f>ROUND(E300*P300,2)</f>
        <v>0</v>
      </c>
      <c r="R300" s="173" t="s">
        <v>271</v>
      </c>
      <c r="S300" s="173" t="s">
        <v>175</v>
      </c>
      <c r="T300" s="174" t="s">
        <v>952</v>
      </c>
      <c r="U300" s="160">
        <v>1.5509999999999999</v>
      </c>
      <c r="V300" s="160">
        <f>ROUND(E300*U300,2)</f>
        <v>6.2</v>
      </c>
      <c r="W300" s="160"/>
      <c r="X300" s="160" t="s">
        <v>238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239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ht="33.75" outlineLevel="1" x14ac:dyDescent="0.2">
      <c r="A301" s="158"/>
      <c r="B301" s="159"/>
      <c r="C301" s="264" t="s">
        <v>680</v>
      </c>
      <c r="D301" s="265"/>
      <c r="E301" s="265"/>
      <c r="F301" s="265"/>
      <c r="G301" s="265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51"/>
      <c r="Z301" s="151"/>
      <c r="AA301" s="151"/>
      <c r="AB301" s="151"/>
      <c r="AC301" s="151"/>
      <c r="AD301" s="151"/>
      <c r="AE301" s="151"/>
      <c r="AF301" s="151"/>
      <c r="AG301" s="151" t="s">
        <v>241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75" t="str">
        <f>C301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58"/>
      <c r="B302" s="159"/>
      <c r="C302" s="261" t="s">
        <v>681</v>
      </c>
      <c r="D302" s="262"/>
      <c r="E302" s="262"/>
      <c r="F302" s="262"/>
      <c r="G302" s="262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51"/>
      <c r="Z302" s="151"/>
      <c r="AA302" s="151"/>
      <c r="AB302" s="151"/>
      <c r="AC302" s="151"/>
      <c r="AD302" s="151"/>
      <c r="AE302" s="151"/>
      <c r="AF302" s="151"/>
      <c r="AG302" s="151" t="s">
        <v>180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58"/>
      <c r="B303" s="159"/>
      <c r="C303" s="193" t="s">
        <v>1068</v>
      </c>
      <c r="D303" s="182"/>
      <c r="E303" s="183">
        <v>4</v>
      </c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51"/>
      <c r="Z303" s="151"/>
      <c r="AA303" s="151"/>
      <c r="AB303" s="151"/>
      <c r="AC303" s="151"/>
      <c r="AD303" s="151"/>
      <c r="AE303" s="151"/>
      <c r="AF303" s="151"/>
      <c r="AG303" s="151" t="s">
        <v>248</v>
      </c>
      <c r="AH303" s="151">
        <v>0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2">
      <c r="A304" s="168">
        <v>83</v>
      </c>
      <c r="B304" s="169" t="s">
        <v>1069</v>
      </c>
      <c r="C304" s="178" t="s">
        <v>1070</v>
      </c>
      <c r="D304" s="170" t="s">
        <v>281</v>
      </c>
      <c r="E304" s="171">
        <v>5</v>
      </c>
      <c r="F304" s="172"/>
      <c r="G304" s="173">
        <f>ROUND(E304*F304,2)</f>
        <v>0</v>
      </c>
      <c r="H304" s="172"/>
      <c r="I304" s="173">
        <f>ROUND(E304*H304,2)</f>
        <v>0</v>
      </c>
      <c r="J304" s="172"/>
      <c r="K304" s="173">
        <f>ROUND(E304*J304,2)</f>
        <v>0</v>
      </c>
      <c r="L304" s="173">
        <v>21</v>
      </c>
      <c r="M304" s="173">
        <f>G304*(1+L304/100)</f>
        <v>0</v>
      </c>
      <c r="N304" s="173">
        <v>0.20499999999999999</v>
      </c>
      <c r="O304" s="173">
        <f>ROUND(E304*N304,2)</f>
        <v>1.03</v>
      </c>
      <c r="P304" s="173">
        <v>0</v>
      </c>
      <c r="Q304" s="173">
        <f>ROUND(E304*P304,2)</f>
        <v>0</v>
      </c>
      <c r="R304" s="173"/>
      <c r="S304" s="173" t="s">
        <v>175</v>
      </c>
      <c r="T304" s="174" t="s">
        <v>952</v>
      </c>
      <c r="U304" s="160">
        <v>0.28999999999999998</v>
      </c>
      <c r="V304" s="160">
        <f>ROUND(E304*U304,2)</f>
        <v>1.45</v>
      </c>
      <c r="W304" s="160"/>
      <c r="X304" s="160" t="s">
        <v>238</v>
      </c>
      <c r="Y304" s="151"/>
      <c r="Z304" s="151"/>
      <c r="AA304" s="151"/>
      <c r="AB304" s="151"/>
      <c r="AC304" s="151"/>
      <c r="AD304" s="151"/>
      <c r="AE304" s="151"/>
      <c r="AF304" s="151"/>
      <c r="AG304" s="151" t="s">
        <v>239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252" t="s">
        <v>1071</v>
      </c>
      <c r="D305" s="253"/>
      <c r="E305" s="253"/>
      <c r="F305" s="253"/>
      <c r="G305" s="253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180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58"/>
      <c r="B306" s="159"/>
      <c r="C306" s="261" t="s">
        <v>1072</v>
      </c>
      <c r="D306" s="262"/>
      <c r="E306" s="262"/>
      <c r="F306" s="262"/>
      <c r="G306" s="262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51"/>
      <c r="Z306" s="151"/>
      <c r="AA306" s="151"/>
      <c r="AB306" s="151"/>
      <c r="AC306" s="151"/>
      <c r="AD306" s="151"/>
      <c r="AE306" s="151"/>
      <c r="AF306" s="151"/>
      <c r="AG306" s="151" t="s">
        <v>180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2">
      <c r="A307" s="158"/>
      <c r="B307" s="159"/>
      <c r="C307" s="193" t="s">
        <v>1073</v>
      </c>
      <c r="D307" s="182"/>
      <c r="E307" s="183">
        <v>5</v>
      </c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51"/>
      <c r="Z307" s="151"/>
      <c r="AA307" s="151"/>
      <c r="AB307" s="151"/>
      <c r="AC307" s="151"/>
      <c r="AD307" s="151"/>
      <c r="AE307" s="151"/>
      <c r="AF307" s="151"/>
      <c r="AG307" s="151" t="s">
        <v>248</v>
      </c>
      <c r="AH307" s="151">
        <v>5</v>
      </c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68">
        <v>84</v>
      </c>
      <c r="B308" s="169" t="s">
        <v>700</v>
      </c>
      <c r="C308" s="178" t="s">
        <v>701</v>
      </c>
      <c r="D308" s="170" t="s">
        <v>235</v>
      </c>
      <c r="E308" s="171">
        <v>0.75</v>
      </c>
      <c r="F308" s="172"/>
      <c r="G308" s="173">
        <f>ROUND(E308*F308,2)</f>
        <v>0</v>
      </c>
      <c r="H308" s="172"/>
      <c r="I308" s="173">
        <f>ROUND(E308*H308,2)</f>
        <v>0</v>
      </c>
      <c r="J308" s="172"/>
      <c r="K308" s="173">
        <f>ROUND(E308*J308,2)</f>
        <v>0</v>
      </c>
      <c r="L308" s="173">
        <v>21</v>
      </c>
      <c r="M308" s="173">
        <f>G308*(1+L308/100)</f>
        <v>0</v>
      </c>
      <c r="N308" s="173">
        <v>4.1799999999999997E-3</v>
      </c>
      <c r="O308" s="173">
        <f>ROUND(E308*N308,2)</f>
        <v>0</v>
      </c>
      <c r="P308" s="173">
        <v>0</v>
      </c>
      <c r="Q308" s="173">
        <f>ROUND(E308*P308,2)</f>
        <v>0</v>
      </c>
      <c r="R308" s="173" t="s">
        <v>542</v>
      </c>
      <c r="S308" s="173" t="s">
        <v>175</v>
      </c>
      <c r="T308" s="174" t="s">
        <v>952</v>
      </c>
      <c r="U308" s="160">
        <v>1.9259999999999999</v>
      </c>
      <c r="V308" s="160">
        <f>ROUND(E308*U308,2)</f>
        <v>1.44</v>
      </c>
      <c r="W308" s="160"/>
      <c r="X308" s="160" t="s">
        <v>238</v>
      </c>
      <c r="Y308" s="151"/>
      <c r="Z308" s="151"/>
      <c r="AA308" s="151"/>
      <c r="AB308" s="151"/>
      <c r="AC308" s="151"/>
      <c r="AD308" s="151"/>
      <c r="AE308" s="151"/>
      <c r="AF308" s="151"/>
      <c r="AG308" s="151" t="s">
        <v>239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2">
      <c r="A309" s="158"/>
      <c r="B309" s="159"/>
      <c r="C309" s="193" t="s">
        <v>1074</v>
      </c>
      <c r="D309" s="182"/>
      <c r="E309" s="183">
        <v>0.75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248</v>
      </c>
      <c r="AH309" s="151">
        <v>0</v>
      </c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68">
        <v>85</v>
      </c>
      <c r="B310" s="169" t="s">
        <v>704</v>
      </c>
      <c r="C310" s="178" t="s">
        <v>705</v>
      </c>
      <c r="D310" s="170" t="s">
        <v>251</v>
      </c>
      <c r="E310" s="171">
        <v>1</v>
      </c>
      <c r="F310" s="172"/>
      <c r="G310" s="173">
        <f>ROUND(E310*F310,2)</f>
        <v>0</v>
      </c>
      <c r="H310" s="172"/>
      <c r="I310" s="173">
        <f>ROUND(E310*H310,2)</f>
        <v>0</v>
      </c>
      <c r="J310" s="172"/>
      <c r="K310" s="173">
        <f>ROUND(E310*J310,2)</f>
        <v>0</v>
      </c>
      <c r="L310" s="173">
        <v>21</v>
      </c>
      <c r="M310" s="173">
        <f>G310*(1+L310/100)</f>
        <v>0</v>
      </c>
      <c r="N310" s="173">
        <v>0</v>
      </c>
      <c r="O310" s="173">
        <f>ROUND(E310*N310,2)</f>
        <v>0</v>
      </c>
      <c r="P310" s="173">
        <v>0.1</v>
      </c>
      <c r="Q310" s="173">
        <f>ROUND(E310*P310,2)</f>
        <v>0.1</v>
      </c>
      <c r="R310" s="173"/>
      <c r="S310" s="173" t="s">
        <v>214</v>
      </c>
      <c r="T310" s="174" t="s">
        <v>176</v>
      </c>
      <c r="U310" s="160">
        <v>0</v>
      </c>
      <c r="V310" s="160">
        <f>ROUND(E310*U310,2)</f>
        <v>0</v>
      </c>
      <c r="W310" s="160"/>
      <c r="X310" s="160" t="s">
        <v>238</v>
      </c>
      <c r="Y310" s="151"/>
      <c r="Z310" s="151"/>
      <c r="AA310" s="151"/>
      <c r="AB310" s="151"/>
      <c r="AC310" s="151"/>
      <c r="AD310" s="151"/>
      <c r="AE310" s="151"/>
      <c r="AF310" s="151"/>
      <c r="AG310" s="151" t="s">
        <v>239</v>
      </c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 x14ac:dyDescent="0.2">
      <c r="A311" s="158"/>
      <c r="B311" s="159"/>
      <c r="C311" s="252" t="s">
        <v>706</v>
      </c>
      <c r="D311" s="253"/>
      <c r="E311" s="253"/>
      <c r="F311" s="253"/>
      <c r="G311" s="253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51"/>
      <c r="Z311" s="151"/>
      <c r="AA311" s="151"/>
      <c r="AB311" s="151"/>
      <c r="AC311" s="151"/>
      <c r="AD311" s="151"/>
      <c r="AE311" s="151"/>
      <c r="AF311" s="151"/>
      <c r="AG311" s="151" t="s">
        <v>180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ht="22.5" outlineLevel="1" x14ac:dyDescent="0.2">
      <c r="A312" s="186">
        <v>86</v>
      </c>
      <c r="B312" s="187" t="s">
        <v>1075</v>
      </c>
      <c r="C312" s="196" t="s">
        <v>1076</v>
      </c>
      <c r="D312" s="188" t="s">
        <v>281</v>
      </c>
      <c r="E312" s="189">
        <v>5</v>
      </c>
      <c r="F312" s="190"/>
      <c r="G312" s="191">
        <f>ROUND(E312*F312,2)</f>
        <v>0</v>
      </c>
      <c r="H312" s="190"/>
      <c r="I312" s="191">
        <f>ROUND(E312*H312,2)</f>
        <v>0</v>
      </c>
      <c r="J312" s="190"/>
      <c r="K312" s="191">
        <f>ROUND(E312*J312,2)</f>
        <v>0</v>
      </c>
      <c r="L312" s="191">
        <v>21</v>
      </c>
      <c r="M312" s="191">
        <f>G312*(1+L312/100)</f>
        <v>0</v>
      </c>
      <c r="N312" s="191">
        <v>1.026E-2</v>
      </c>
      <c r="O312" s="191">
        <f>ROUND(E312*N312,2)</f>
        <v>0.05</v>
      </c>
      <c r="P312" s="191">
        <v>0</v>
      </c>
      <c r="Q312" s="191">
        <f>ROUND(E312*P312,2)</f>
        <v>0</v>
      </c>
      <c r="R312" s="191" t="s">
        <v>446</v>
      </c>
      <c r="S312" s="191" t="s">
        <v>175</v>
      </c>
      <c r="T312" s="192" t="s">
        <v>952</v>
      </c>
      <c r="U312" s="160">
        <v>0</v>
      </c>
      <c r="V312" s="160">
        <f>ROUND(E312*U312,2)</f>
        <v>0</v>
      </c>
      <c r="W312" s="160"/>
      <c r="X312" s="160" t="s">
        <v>447</v>
      </c>
      <c r="Y312" s="151"/>
      <c r="Z312" s="151"/>
      <c r="AA312" s="151"/>
      <c r="AB312" s="151"/>
      <c r="AC312" s="151"/>
      <c r="AD312" s="151"/>
      <c r="AE312" s="151"/>
      <c r="AF312" s="151"/>
      <c r="AG312" s="151" t="s">
        <v>448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x14ac:dyDescent="0.2">
      <c r="A313" s="162" t="s">
        <v>170</v>
      </c>
      <c r="B313" s="163" t="s">
        <v>110</v>
      </c>
      <c r="C313" s="177" t="s">
        <v>111</v>
      </c>
      <c r="D313" s="164"/>
      <c r="E313" s="165"/>
      <c r="F313" s="166"/>
      <c r="G313" s="166">
        <f>SUMIF(AG314:AG353,"&lt;&gt;NOR",G314:G353)</f>
        <v>0</v>
      </c>
      <c r="H313" s="166"/>
      <c r="I313" s="166">
        <f>SUM(I314:I353)</f>
        <v>0</v>
      </c>
      <c r="J313" s="166"/>
      <c r="K313" s="166">
        <f>SUM(K314:K353)</f>
        <v>0</v>
      </c>
      <c r="L313" s="166"/>
      <c r="M313" s="166">
        <f>SUM(M314:M353)</f>
        <v>0</v>
      </c>
      <c r="N313" s="166"/>
      <c r="O313" s="166">
        <f>SUM(O314:O353)</f>
        <v>35.460000000000008</v>
      </c>
      <c r="P313" s="166"/>
      <c r="Q313" s="166">
        <f>SUM(Q314:Q353)</f>
        <v>0</v>
      </c>
      <c r="R313" s="166"/>
      <c r="S313" s="166"/>
      <c r="T313" s="167"/>
      <c r="U313" s="161"/>
      <c r="V313" s="161">
        <f>SUM(V314:V353)</f>
        <v>57.1</v>
      </c>
      <c r="W313" s="161"/>
      <c r="X313" s="161"/>
      <c r="AG313" t="s">
        <v>171</v>
      </c>
    </row>
    <row r="314" spans="1:60" ht="22.5" outlineLevel="1" x14ac:dyDescent="0.2">
      <c r="A314" s="168">
        <v>87</v>
      </c>
      <c r="B314" s="169" t="s">
        <v>749</v>
      </c>
      <c r="C314" s="178" t="s">
        <v>750</v>
      </c>
      <c r="D314" s="170" t="s">
        <v>251</v>
      </c>
      <c r="E314" s="171">
        <v>1</v>
      </c>
      <c r="F314" s="172"/>
      <c r="G314" s="173">
        <f>ROUND(E314*F314,2)</f>
        <v>0</v>
      </c>
      <c r="H314" s="172"/>
      <c r="I314" s="173">
        <f>ROUND(E314*H314,2)</f>
        <v>0</v>
      </c>
      <c r="J314" s="172"/>
      <c r="K314" s="173">
        <f>ROUND(E314*J314,2)</f>
        <v>0</v>
      </c>
      <c r="L314" s="173">
        <v>21</v>
      </c>
      <c r="M314" s="173">
        <f>G314*(1+L314/100)</f>
        <v>0</v>
      </c>
      <c r="N314" s="173">
        <v>0.1125</v>
      </c>
      <c r="O314" s="173">
        <f>ROUND(E314*N314,2)</f>
        <v>0.11</v>
      </c>
      <c r="P314" s="173">
        <v>0</v>
      </c>
      <c r="Q314" s="173">
        <f>ROUND(E314*P314,2)</f>
        <v>0</v>
      </c>
      <c r="R314" s="173" t="s">
        <v>271</v>
      </c>
      <c r="S314" s="173" t="s">
        <v>175</v>
      </c>
      <c r="T314" s="174" t="s">
        <v>952</v>
      </c>
      <c r="U314" s="160">
        <v>0.91800000000000004</v>
      </c>
      <c r="V314" s="160">
        <f>ROUND(E314*U314,2)</f>
        <v>0.92</v>
      </c>
      <c r="W314" s="160"/>
      <c r="X314" s="160" t="s">
        <v>238</v>
      </c>
      <c r="Y314" s="151"/>
      <c r="Z314" s="151"/>
      <c r="AA314" s="151"/>
      <c r="AB314" s="151"/>
      <c r="AC314" s="151"/>
      <c r="AD314" s="151"/>
      <c r="AE314" s="151"/>
      <c r="AF314" s="151"/>
      <c r="AG314" s="151" t="s">
        <v>239</v>
      </c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 x14ac:dyDescent="0.2">
      <c r="A315" s="158"/>
      <c r="B315" s="159"/>
      <c r="C315" s="193" t="s">
        <v>1077</v>
      </c>
      <c r="D315" s="182"/>
      <c r="E315" s="183">
        <v>1</v>
      </c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51"/>
      <c r="Z315" s="151"/>
      <c r="AA315" s="151"/>
      <c r="AB315" s="151"/>
      <c r="AC315" s="151"/>
      <c r="AD315" s="151"/>
      <c r="AE315" s="151"/>
      <c r="AF315" s="151"/>
      <c r="AG315" s="151" t="s">
        <v>248</v>
      </c>
      <c r="AH315" s="151">
        <v>5</v>
      </c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ht="22.5" outlineLevel="1" x14ac:dyDescent="0.2">
      <c r="A316" s="186">
        <v>88</v>
      </c>
      <c r="B316" s="187" t="s">
        <v>753</v>
      </c>
      <c r="C316" s="196" t="s">
        <v>754</v>
      </c>
      <c r="D316" s="188" t="s">
        <v>251</v>
      </c>
      <c r="E316" s="189">
        <v>1</v>
      </c>
      <c r="F316" s="190"/>
      <c r="G316" s="191">
        <f>ROUND(E316*F316,2)</f>
        <v>0</v>
      </c>
      <c r="H316" s="190"/>
      <c r="I316" s="191">
        <f>ROUND(E316*H316,2)</f>
        <v>0</v>
      </c>
      <c r="J316" s="190"/>
      <c r="K316" s="191">
        <f>ROUND(E316*J316,2)</f>
        <v>0</v>
      </c>
      <c r="L316" s="191">
        <v>21</v>
      </c>
      <c r="M316" s="191">
        <f>G316*(1+L316/100)</f>
        <v>0</v>
      </c>
      <c r="N316" s="191">
        <v>0</v>
      </c>
      <c r="O316" s="191">
        <f>ROUND(E316*N316,2)</f>
        <v>0</v>
      </c>
      <c r="P316" s="191">
        <v>0</v>
      </c>
      <c r="Q316" s="191">
        <f>ROUND(E316*P316,2)</f>
        <v>0</v>
      </c>
      <c r="R316" s="191" t="s">
        <v>271</v>
      </c>
      <c r="S316" s="191" t="s">
        <v>175</v>
      </c>
      <c r="T316" s="192" t="s">
        <v>825</v>
      </c>
      <c r="U316" s="160">
        <v>0.2</v>
      </c>
      <c r="V316" s="160">
        <f>ROUND(E316*U316,2)</f>
        <v>0.2</v>
      </c>
      <c r="W316" s="160"/>
      <c r="X316" s="160" t="s">
        <v>238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239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ht="45" outlineLevel="1" x14ac:dyDescent="0.2">
      <c r="A317" s="168">
        <v>89</v>
      </c>
      <c r="B317" s="169" t="s">
        <v>796</v>
      </c>
      <c r="C317" s="178" t="s">
        <v>797</v>
      </c>
      <c r="D317" s="170" t="s">
        <v>281</v>
      </c>
      <c r="E317" s="171">
        <v>35</v>
      </c>
      <c r="F317" s="172"/>
      <c r="G317" s="173">
        <f>ROUND(E317*F317,2)</f>
        <v>0</v>
      </c>
      <c r="H317" s="172"/>
      <c r="I317" s="173">
        <f>ROUND(E317*H317,2)</f>
        <v>0</v>
      </c>
      <c r="J317" s="172"/>
      <c r="K317" s="173">
        <f>ROUND(E317*J317,2)</f>
        <v>0</v>
      </c>
      <c r="L317" s="173">
        <v>21</v>
      </c>
      <c r="M317" s="173">
        <f>G317*(1+L317/100)</f>
        <v>0</v>
      </c>
      <c r="N317" s="173">
        <v>0.22133</v>
      </c>
      <c r="O317" s="173">
        <f>ROUND(E317*N317,2)</f>
        <v>7.75</v>
      </c>
      <c r="P317" s="173">
        <v>0</v>
      </c>
      <c r="Q317" s="173">
        <f>ROUND(E317*P317,2)</f>
        <v>0</v>
      </c>
      <c r="R317" s="173" t="s">
        <v>271</v>
      </c>
      <c r="S317" s="173" t="s">
        <v>175</v>
      </c>
      <c r="T317" s="174" t="s">
        <v>952</v>
      </c>
      <c r="U317" s="160">
        <v>0.27200000000000002</v>
      </c>
      <c r="V317" s="160">
        <f>ROUND(E317*U317,2)</f>
        <v>9.52</v>
      </c>
      <c r="W317" s="160"/>
      <c r="X317" s="160" t="s">
        <v>238</v>
      </c>
      <c r="Y317" s="151"/>
      <c r="Z317" s="151"/>
      <c r="AA317" s="151"/>
      <c r="AB317" s="151"/>
      <c r="AC317" s="151"/>
      <c r="AD317" s="151"/>
      <c r="AE317" s="151"/>
      <c r="AF317" s="151"/>
      <c r="AG317" s="151" t="s">
        <v>239</v>
      </c>
      <c r="AH317" s="151"/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2">
      <c r="A318" s="158"/>
      <c r="B318" s="159"/>
      <c r="C318" s="264" t="s">
        <v>798</v>
      </c>
      <c r="D318" s="265"/>
      <c r="E318" s="265"/>
      <c r="F318" s="265"/>
      <c r="G318" s="265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51"/>
      <c r="Z318" s="151"/>
      <c r="AA318" s="151"/>
      <c r="AB318" s="151"/>
      <c r="AC318" s="151"/>
      <c r="AD318" s="151"/>
      <c r="AE318" s="151"/>
      <c r="AF318" s="151"/>
      <c r="AG318" s="151" t="s">
        <v>241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58"/>
      <c r="B319" s="159"/>
      <c r="C319" s="261" t="s">
        <v>799</v>
      </c>
      <c r="D319" s="262"/>
      <c r="E319" s="262"/>
      <c r="F319" s="262"/>
      <c r="G319" s="262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51"/>
      <c r="Z319" s="151"/>
      <c r="AA319" s="151"/>
      <c r="AB319" s="151"/>
      <c r="AC319" s="151"/>
      <c r="AD319" s="151"/>
      <c r="AE319" s="151"/>
      <c r="AF319" s="151"/>
      <c r="AG319" s="151" t="s">
        <v>180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ht="45" outlineLevel="1" x14ac:dyDescent="0.2">
      <c r="A320" s="168">
        <v>90</v>
      </c>
      <c r="B320" s="169" t="s">
        <v>800</v>
      </c>
      <c r="C320" s="178" t="s">
        <v>801</v>
      </c>
      <c r="D320" s="170" t="s">
        <v>281</v>
      </c>
      <c r="E320" s="171">
        <v>63</v>
      </c>
      <c r="F320" s="172"/>
      <c r="G320" s="173">
        <f>ROUND(E320*F320,2)</f>
        <v>0</v>
      </c>
      <c r="H320" s="172"/>
      <c r="I320" s="173">
        <f>ROUND(E320*H320,2)</f>
        <v>0</v>
      </c>
      <c r="J320" s="172"/>
      <c r="K320" s="173">
        <f>ROUND(E320*J320,2)</f>
        <v>0</v>
      </c>
      <c r="L320" s="173">
        <v>21</v>
      </c>
      <c r="M320" s="173">
        <f>G320*(1+L320/100)</f>
        <v>0</v>
      </c>
      <c r="N320" s="173">
        <v>0.26980999999999999</v>
      </c>
      <c r="O320" s="173">
        <f>ROUND(E320*N320,2)</f>
        <v>17</v>
      </c>
      <c r="P320" s="173">
        <v>0</v>
      </c>
      <c r="Q320" s="173">
        <f>ROUND(E320*P320,2)</f>
        <v>0</v>
      </c>
      <c r="R320" s="173" t="s">
        <v>271</v>
      </c>
      <c r="S320" s="173" t="s">
        <v>175</v>
      </c>
      <c r="T320" s="174" t="s">
        <v>952</v>
      </c>
      <c r="U320" s="160">
        <v>0.27200000000000002</v>
      </c>
      <c r="V320" s="160">
        <f>ROUND(E320*U320,2)</f>
        <v>17.14</v>
      </c>
      <c r="W320" s="160"/>
      <c r="X320" s="160" t="s">
        <v>238</v>
      </c>
      <c r="Y320" s="151"/>
      <c r="Z320" s="151"/>
      <c r="AA320" s="151"/>
      <c r="AB320" s="151"/>
      <c r="AC320" s="151"/>
      <c r="AD320" s="151"/>
      <c r="AE320" s="151"/>
      <c r="AF320" s="151"/>
      <c r="AG320" s="151" t="s">
        <v>239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8"/>
      <c r="B321" s="159"/>
      <c r="C321" s="264" t="s">
        <v>798</v>
      </c>
      <c r="D321" s="265"/>
      <c r="E321" s="265"/>
      <c r="F321" s="265"/>
      <c r="G321" s="265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51"/>
      <c r="Z321" s="151"/>
      <c r="AA321" s="151"/>
      <c r="AB321" s="151"/>
      <c r="AC321" s="151"/>
      <c r="AD321" s="151"/>
      <c r="AE321" s="151"/>
      <c r="AF321" s="151"/>
      <c r="AG321" s="151" t="s">
        <v>241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58"/>
      <c r="B322" s="159"/>
      <c r="C322" s="261" t="s">
        <v>799</v>
      </c>
      <c r="D322" s="262"/>
      <c r="E322" s="262"/>
      <c r="F322" s="262"/>
      <c r="G322" s="262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51"/>
      <c r="Z322" s="151"/>
      <c r="AA322" s="151"/>
      <c r="AB322" s="151"/>
      <c r="AC322" s="151"/>
      <c r="AD322" s="151"/>
      <c r="AE322" s="151"/>
      <c r="AF322" s="151"/>
      <c r="AG322" s="151" t="s">
        <v>180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ht="45" outlineLevel="1" x14ac:dyDescent="0.2">
      <c r="A323" s="168">
        <v>91</v>
      </c>
      <c r="B323" s="169" t="s">
        <v>802</v>
      </c>
      <c r="C323" s="178" t="s">
        <v>803</v>
      </c>
      <c r="D323" s="170" t="s">
        <v>281</v>
      </c>
      <c r="E323" s="171">
        <v>3</v>
      </c>
      <c r="F323" s="172"/>
      <c r="G323" s="173">
        <f>ROUND(E323*F323,2)</f>
        <v>0</v>
      </c>
      <c r="H323" s="172"/>
      <c r="I323" s="173">
        <f>ROUND(E323*H323,2)</f>
        <v>0</v>
      </c>
      <c r="J323" s="172"/>
      <c r="K323" s="173">
        <f>ROUND(E323*J323,2)</f>
        <v>0</v>
      </c>
      <c r="L323" s="173">
        <v>21</v>
      </c>
      <c r="M323" s="173">
        <f>G323*(1+L323/100)</f>
        <v>0</v>
      </c>
      <c r="N323" s="173">
        <v>0.28123999999999999</v>
      </c>
      <c r="O323" s="173">
        <f>ROUND(E323*N323,2)</f>
        <v>0.84</v>
      </c>
      <c r="P323" s="173">
        <v>0</v>
      </c>
      <c r="Q323" s="173">
        <f>ROUND(E323*P323,2)</f>
        <v>0</v>
      </c>
      <c r="R323" s="173" t="s">
        <v>271</v>
      </c>
      <c r="S323" s="173" t="s">
        <v>175</v>
      </c>
      <c r="T323" s="174" t="s">
        <v>952</v>
      </c>
      <c r="U323" s="160">
        <v>0.27200000000000002</v>
      </c>
      <c r="V323" s="160">
        <f>ROUND(E323*U323,2)</f>
        <v>0.82</v>
      </c>
      <c r="W323" s="160"/>
      <c r="X323" s="160" t="s">
        <v>238</v>
      </c>
      <c r="Y323" s="151"/>
      <c r="Z323" s="151"/>
      <c r="AA323" s="151"/>
      <c r="AB323" s="151"/>
      <c r="AC323" s="151"/>
      <c r="AD323" s="151"/>
      <c r="AE323" s="151"/>
      <c r="AF323" s="151"/>
      <c r="AG323" s="151" t="s">
        <v>239</v>
      </c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58"/>
      <c r="B324" s="159"/>
      <c r="C324" s="264" t="s">
        <v>798</v>
      </c>
      <c r="D324" s="265"/>
      <c r="E324" s="265"/>
      <c r="F324" s="265"/>
      <c r="G324" s="265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51"/>
      <c r="Z324" s="151"/>
      <c r="AA324" s="151"/>
      <c r="AB324" s="151"/>
      <c r="AC324" s="151"/>
      <c r="AD324" s="151"/>
      <c r="AE324" s="151"/>
      <c r="AF324" s="151"/>
      <c r="AG324" s="151" t="s">
        <v>241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2">
      <c r="A325" s="158"/>
      <c r="B325" s="159"/>
      <c r="C325" s="261" t="s">
        <v>799</v>
      </c>
      <c r="D325" s="262"/>
      <c r="E325" s="262"/>
      <c r="F325" s="262"/>
      <c r="G325" s="262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51"/>
      <c r="Z325" s="151"/>
      <c r="AA325" s="151"/>
      <c r="AB325" s="151"/>
      <c r="AC325" s="151"/>
      <c r="AD325" s="151"/>
      <c r="AE325" s="151"/>
      <c r="AF325" s="151"/>
      <c r="AG325" s="151" t="s">
        <v>180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/>
      <c r="B326" s="159"/>
      <c r="C326" s="193" t="s">
        <v>1078</v>
      </c>
      <c r="D326" s="182"/>
      <c r="E326" s="183">
        <v>3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51"/>
      <c r="Z326" s="151"/>
      <c r="AA326" s="151"/>
      <c r="AB326" s="151"/>
      <c r="AC326" s="151"/>
      <c r="AD326" s="151"/>
      <c r="AE326" s="151"/>
      <c r="AF326" s="151"/>
      <c r="AG326" s="151" t="s">
        <v>248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ht="45" outlineLevel="1" x14ac:dyDescent="0.2">
      <c r="A327" s="168">
        <v>92</v>
      </c>
      <c r="B327" s="169" t="s">
        <v>806</v>
      </c>
      <c r="C327" s="178" t="s">
        <v>807</v>
      </c>
      <c r="D327" s="170" t="s">
        <v>281</v>
      </c>
      <c r="E327" s="171">
        <v>33</v>
      </c>
      <c r="F327" s="172"/>
      <c r="G327" s="173">
        <f>ROUND(E327*F327,2)</f>
        <v>0</v>
      </c>
      <c r="H327" s="172"/>
      <c r="I327" s="173">
        <f>ROUND(E327*H327,2)</f>
        <v>0</v>
      </c>
      <c r="J327" s="172"/>
      <c r="K327" s="173">
        <f>ROUND(E327*J327,2)</f>
        <v>0</v>
      </c>
      <c r="L327" s="173">
        <v>21</v>
      </c>
      <c r="M327" s="173">
        <f>G327*(1+L327/100)</f>
        <v>0</v>
      </c>
      <c r="N327" s="173">
        <v>0.19520000000000001</v>
      </c>
      <c r="O327" s="173">
        <f>ROUND(E327*N327,2)</f>
        <v>6.44</v>
      </c>
      <c r="P327" s="173">
        <v>0</v>
      </c>
      <c r="Q327" s="173">
        <f>ROUND(E327*P327,2)</f>
        <v>0</v>
      </c>
      <c r="R327" s="173" t="s">
        <v>271</v>
      </c>
      <c r="S327" s="173" t="s">
        <v>175</v>
      </c>
      <c r="T327" s="174" t="s">
        <v>952</v>
      </c>
      <c r="U327" s="160">
        <v>0.27200000000000002</v>
      </c>
      <c r="V327" s="160">
        <f>ROUND(E327*U327,2)</f>
        <v>8.98</v>
      </c>
      <c r="W327" s="160"/>
      <c r="X327" s="160" t="s">
        <v>238</v>
      </c>
      <c r="Y327" s="151"/>
      <c r="Z327" s="151"/>
      <c r="AA327" s="151"/>
      <c r="AB327" s="151"/>
      <c r="AC327" s="151"/>
      <c r="AD327" s="151"/>
      <c r="AE327" s="151"/>
      <c r="AF327" s="151"/>
      <c r="AG327" s="151" t="s">
        <v>239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2">
      <c r="A328" s="158"/>
      <c r="B328" s="159"/>
      <c r="C328" s="264" t="s">
        <v>798</v>
      </c>
      <c r="D328" s="265"/>
      <c r="E328" s="265"/>
      <c r="F328" s="265"/>
      <c r="G328" s="265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51"/>
      <c r="Z328" s="151"/>
      <c r="AA328" s="151"/>
      <c r="AB328" s="151"/>
      <c r="AC328" s="151"/>
      <c r="AD328" s="151"/>
      <c r="AE328" s="151"/>
      <c r="AF328" s="151"/>
      <c r="AG328" s="151" t="s">
        <v>241</v>
      </c>
      <c r="AH328" s="151"/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2">
      <c r="A329" s="158"/>
      <c r="B329" s="159"/>
      <c r="C329" s="261" t="s">
        <v>799</v>
      </c>
      <c r="D329" s="262"/>
      <c r="E329" s="262"/>
      <c r="F329" s="262"/>
      <c r="G329" s="262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51"/>
      <c r="Z329" s="151"/>
      <c r="AA329" s="151"/>
      <c r="AB329" s="151"/>
      <c r="AC329" s="151"/>
      <c r="AD329" s="151"/>
      <c r="AE329" s="151"/>
      <c r="AF329" s="151"/>
      <c r="AG329" s="151" t="s">
        <v>180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ht="45" outlineLevel="1" x14ac:dyDescent="0.2">
      <c r="A330" s="168">
        <v>93</v>
      </c>
      <c r="B330" s="169" t="s">
        <v>810</v>
      </c>
      <c r="C330" s="178" t="s">
        <v>811</v>
      </c>
      <c r="D330" s="170" t="s">
        <v>281</v>
      </c>
      <c r="E330" s="171">
        <v>5</v>
      </c>
      <c r="F330" s="172"/>
      <c r="G330" s="173">
        <f>ROUND(E330*F330,2)</f>
        <v>0</v>
      </c>
      <c r="H330" s="172"/>
      <c r="I330" s="173">
        <f>ROUND(E330*H330,2)</f>
        <v>0</v>
      </c>
      <c r="J330" s="172"/>
      <c r="K330" s="173">
        <f>ROUND(E330*J330,2)</f>
        <v>0</v>
      </c>
      <c r="L330" s="173">
        <v>21</v>
      </c>
      <c r="M330" s="173">
        <f>G330*(1+L330/100)</f>
        <v>0</v>
      </c>
      <c r="N330" s="173">
        <v>0.21115999999999999</v>
      </c>
      <c r="O330" s="173">
        <f>ROUND(E330*N330,2)</f>
        <v>1.06</v>
      </c>
      <c r="P330" s="173">
        <v>0</v>
      </c>
      <c r="Q330" s="173">
        <f>ROUND(E330*P330,2)</f>
        <v>0</v>
      </c>
      <c r="R330" s="173" t="s">
        <v>271</v>
      </c>
      <c r="S330" s="173" t="s">
        <v>175</v>
      </c>
      <c r="T330" s="174" t="s">
        <v>952</v>
      </c>
      <c r="U330" s="160">
        <v>0.27200000000000002</v>
      </c>
      <c r="V330" s="160">
        <f>ROUND(E330*U330,2)</f>
        <v>1.36</v>
      </c>
      <c r="W330" s="160"/>
      <c r="X330" s="160" t="s">
        <v>238</v>
      </c>
      <c r="Y330" s="151"/>
      <c r="Z330" s="151"/>
      <c r="AA330" s="151"/>
      <c r="AB330" s="151"/>
      <c r="AC330" s="151"/>
      <c r="AD330" s="151"/>
      <c r="AE330" s="151"/>
      <c r="AF330" s="151"/>
      <c r="AG330" s="151" t="s">
        <v>239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58"/>
      <c r="B331" s="159"/>
      <c r="C331" s="264" t="s">
        <v>798</v>
      </c>
      <c r="D331" s="265"/>
      <c r="E331" s="265"/>
      <c r="F331" s="265"/>
      <c r="G331" s="265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51"/>
      <c r="Z331" s="151"/>
      <c r="AA331" s="151"/>
      <c r="AB331" s="151"/>
      <c r="AC331" s="151"/>
      <c r="AD331" s="151"/>
      <c r="AE331" s="151"/>
      <c r="AF331" s="151"/>
      <c r="AG331" s="151" t="s">
        <v>241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8"/>
      <c r="B332" s="159"/>
      <c r="C332" s="261" t="s">
        <v>799</v>
      </c>
      <c r="D332" s="262"/>
      <c r="E332" s="262"/>
      <c r="F332" s="262"/>
      <c r="G332" s="262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51"/>
      <c r="Z332" s="151"/>
      <c r="AA332" s="151"/>
      <c r="AB332" s="151"/>
      <c r="AC332" s="151"/>
      <c r="AD332" s="151"/>
      <c r="AE332" s="151"/>
      <c r="AF332" s="151"/>
      <c r="AG332" s="151" t="s">
        <v>180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68">
        <v>94</v>
      </c>
      <c r="B333" s="169" t="s">
        <v>812</v>
      </c>
      <c r="C333" s="178" t="s">
        <v>813</v>
      </c>
      <c r="D333" s="170" t="s">
        <v>281</v>
      </c>
      <c r="E333" s="171">
        <v>51</v>
      </c>
      <c r="F333" s="172"/>
      <c r="G333" s="173">
        <f>ROUND(E333*F333,2)</f>
        <v>0</v>
      </c>
      <c r="H333" s="172"/>
      <c r="I333" s="173">
        <f>ROUND(E333*H333,2)</f>
        <v>0</v>
      </c>
      <c r="J333" s="172"/>
      <c r="K333" s="173">
        <f>ROUND(E333*J333,2)</f>
        <v>0</v>
      </c>
      <c r="L333" s="173">
        <v>21</v>
      </c>
      <c r="M333" s="173">
        <f>G333*(1+L333/100)</f>
        <v>0</v>
      </c>
      <c r="N333" s="173">
        <v>0</v>
      </c>
      <c r="O333" s="173">
        <f>ROUND(E333*N333,2)</f>
        <v>0</v>
      </c>
      <c r="P333" s="173">
        <v>0</v>
      </c>
      <c r="Q333" s="173">
        <f>ROUND(E333*P333,2)</f>
        <v>0</v>
      </c>
      <c r="R333" s="173" t="s">
        <v>271</v>
      </c>
      <c r="S333" s="173" t="s">
        <v>175</v>
      </c>
      <c r="T333" s="174" t="s">
        <v>952</v>
      </c>
      <c r="U333" s="160">
        <v>0.12</v>
      </c>
      <c r="V333" s="160">
        <f>ROUND(E333*U333,2)</f>
        <v>6.12</v>
      </c>
      <c r="W333" s="160"/>
      <c r="X333" s="160" t="s">
        <v>238</v>
      </c>
      <c r="Y333" s="151"/>
      <c r="Z333" s="151"/>
      <c r="AA333" s="151"/>
      <c r="AB333" s="151"/>
      <c r="AC333" s="151"/>
      <c r="AD333" s="151"/>
      <c r="AE333" s="151"/>
      <c r="AF333" s="151"/>
      <c r="AG333" s="151" t="s">
        <v>239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outlineLevel="1" x14ac:dyDescent="0.2">
      <c r="A334" s="158"/>
      <c r="B334" s="159"/>
      <c r="C334" s="264" t="s">
        <v>814</v>
      </c>
      <c r="D334" s="265"/>
      <c r="E334" s="265"/>
      <c r="F334" s="265"/>
      <c r="G334" s="265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51"/>
      <c r="Z334" s="151"/>
      <c r="AA334" s="151"/>
      <c r="AB334" s="151"/>
      <c r="AC334" s="151"/>
      <c r="AD334" s="151"/>
      <c r="AE334" s="151"/>
      <c r="AF334" s="151"/>
      <c r="AG334" s="151" t="s">
        <v>241</v>
      </c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58"/>
      <c r="B335" s="159"/>
      <c r="C335" s="193" t="s">
        <v>1079</v>
      </c>
      <c r="D335" s="182"/>
      <c r="E335" s="183">
        <v>51</v>
      </c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51"/>
      <c r="Z335" s="151"/>
      <c r="AA335" s="151"/>
      <c r="AB335" s="151"/>
      <c r="AC335" s="151"/>
      <c r="AD335" s="151"/>
      <c r="AE335" s="151"/>
      <c r="AF335" s="151"/>
      <c r="AG335" s="151" t="s">
        <v>248</v>
      </c>
      <c r="AH335" s="151">
        <v>5</v>
      </c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 x14ac:dyDescent="0.2">
      <c r="A336" s="168">
        <v>95</v>
      </c>
      <c r="B336" s="169" t="s">
        <v>816</v>
      </c>
      <c r="C336" s="178" t="s">
        <v>817</v>
      </c>
      <c r="D336" s="170" t="s">
        <v>281</v>
      </c>
      <c r="E336" s="171">
        <v>51</v>
      </c>
      <c r="F336" s="172"/>
      <c r="G336" s="173">
        <f>ROUND(E336*F336,2)</f>
        <v>0</v>
      </c>
      <c r="H336" s="172"/>
      <c r="I336" s="173">
        <f>ROUND(E336*H336,2)</f>
        <v>0</v>
      </c>
      <c r="J336" s="172"/>
      <c r="K336" s="173">
        <f>ROUND(E336*J336,2)</f>
        <v>0</v>
      </c>
      <c r="L336" s="173">
        <v>21</v>
      </c>
      <c r="M336" s="173">
        <f>G336*(1+L336/100)</f>
        <v>0</v>
      </c>
      <c r="N336" s="173">
        <v>0</v>
      </c>
      <c r="O336" s="173">
        <f>ROUND(E336*N336,2)</f>
        <v>0</v>
      </c>
      <c r="P336" s="173">
        <v>0</v>
      </c>
      <c r="Q336" s="173">
        <f>ROUND(E336*P336,2)</f>
        <v>0</v>
      </c>
      <c r="R336" s="173" t="s">
        <v>271</v>
      </c>
      <c r="S336" s="173" t="s">
        <v>175</v>
      </c>
      <c r="T336" s="174" t="s">
        <v>952</v>
      </c>
      <c r="U336" s="160">
        <v>3.2000000000000001E-2</v>
      </c>
      <c r="V336" s="160">
        <f>ROUND(E336*U336,2)</f>
        <v>1.63</v>
      </c>
      <c r="W336" s="160"/>
      <c r="X336" s="160" t="s">
        <v>238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239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264" t="s">
        <v>818</v>
      </c>
      <c r="D337" s="265"/>
      <c r="E337" s="265"/>
      <c r="F337" s="265"/>
      <c r="G337" s="265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241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8"/>
      <c r="B338" s="159"/>
      <c r="C338" s="193" t="s">
        <v>1079</v>
      </c>
      <c r="D338" s="182"/>
      <c r="E338" s="183">
        <v>51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51"/>
      <c r="Z338" s="151"/>
      <c r="AA338" s="151"/>
      <c r="AB338" s="151"/>
      <c r="AC338" s="151"/>
      <c r="AD338" s="151"/>
      <c r="AE338" s="151"/>
      <c r="AF338" s="151"/>
      <c r="AG338" s="151" t="s">
        <v>248</v>
      </c>
      <c r="AH338" s="151">
        <v>5</v>
      </c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194" t="s">
        <v>322</v>
      </c>
      <c r="D339" s="184"/>
      <c r="E339" s="185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51"/>
      <c r="Z339" s="151"/>
      <c r="AA339" s="151"/>
      <c r="AB339" s="151"/>
      <c r="AC339" s="151"/>
      <c r="AD339" s="151"/>
      <c r="AE339" s="151"/>
      <c r="AF339" s="151"/>
      <c r="AG339" s="151" t="s">
        <v>248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58"/>
      <c r="B340" s="159"/>
      <c r="C340" s="195" t="s">
        <v>819</v>
      </c>
      <c r="D340" s="184"/>
      <c r="E340" s="185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51"/>
      <c r="Z340" s="151"/>
      <c r="AA340" s="151"/>
      <c r="AB340" s="151"/>
      <c r="AC340" s="151"/>
      <c r="AD340" s="151"/>
      <c r="AE340" s="151"/>
      <c r="AF340" s="151"/>
      <c r="AG340" s="151" t="s">
        <v>248</v>
      </c>
      <c r="AH340" s="151">
        <v>2</v>
      </c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58"/>
      <c r="B341" s="159"/>
      <c r="C341" s="194" t="s">
        <v>324</v>
      </c>
      <c r="D341" s="184"/>
      <c r="E341" s="185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51"/>
      <c r="Z341" s="151"/>
      <c r="AA341" s="151"/>
      <c r="AB341" s="151"/>
      <c r="AC341" s="151"/>
      <c r="AD341" s="151"/>
      <c r="AE341" s="151"/>
      <c r="AF341" s="151"/>
      <c r="AG341" s="151" t="s">
        <v>248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68">
        <v>96</v>
      </c>
      <c r="B342" s="169" t="s">
        <v>820</v>
      </c>
      <c r="C342" s="178" t="s">
        <v>821</v>
      </c>
      <c r="D342" s="170" t="s">
        <v>281</v>
      </c>
      <c r="E342" s="171">
        <v>51</v>
      </c>
      <c r="F342" s="172"/>
      <c r="G342" s="173">
        <f>ROUND(E342*F342,2)</f>
        <v>0</v>
      </c>
      <c r="H342" s="172"/>
      <c r="I342" s="173">
        <f>ROUND(E342*H342,2)</f>
        <v>0</v>
      </c>
      <c r="J342" s="172"/>
      <c r="K342" s="173">
        <f>ROUND(E342*J342,2)</f>
        <v>0</v>
      </c>
      <c r="L342" s="173">
        <v>21</v>
      </c>
      <c r="M342" s="173">
        <f>G342*(1+L342/100)</f>
        <v>0</v>
      </c>
      <c r="N342" s="173">
        <v>0</v>
      </c>
      <c r="O342" s="173">
        <f>ROUND(E342*N342,2)</f>
        <v>0</v>
      </c>
      <c r="P342" s="173">
        <v>0</v>
      </c>
      <c r="Q342" s="173">
        <f>ROUND(E342*P342,2)</f>
        <v>0</v>
      </c>
      <c r="R342" s="173" t="s">
        <v>271</v>
      </c>
      <c r="S342" s="173" t="s">
        <v>175</v>
      </c>
      <c r="T342" s="174" t="s">
        <v>952</v>
      </c>
      <c r="U342" s="160">
        <v>7.3999999999999996E-2</v>
      </c>
      <c r="V342" s="160">
        <f>ROUND(E342*U342,2)</f>
        <v>3.77</v>
      </c>
      <c r="W342" s="160"/>
      <c r="X342" s="160" t="s">
        <v>238</v>
      </c>
      <c r="Y342" s="151"/>
      <c r="Z342" s="151"/>
      <c r="AA342" s="151"/>
      <c r="AB342" s="151"/>
      <c r="AC342" s="151"/>
      <c r="AD342" s="151"/>
      <c r="AE342" s="151"/>
      <c r="AF342" s="151"/>
      <c r="AG342" s="151" t="s">
        <v>239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 x14ac:dyDescent="0.2">
      <c r="A343" s="158"/>
      <c r="B343" s="159"/>
      <c r="C343" s="264" t="s">
        <v>818</v>
      </c>
      <c r="D343" s="265"/>
      <c r="E343" s="265"/>
      <c r="F343" s="265"/>
      <c r="G343" s="265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51"/>
      <c r="Z343" s="151"/>
      <c r="AA343" s="151"/>
      <c r="AB343" s="151"/>
      <c r="AC343" s="151"/>
      <c r="AD343" s="151"/>
      <c r="AE343" s="151"/>
      <c r="AF343" s="151"/>
      <c r="AG343" s="151" t="s">
        <v>241</v>
      </c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2">
      <c r="A344" s="158"/>
      <c r="B344" s="159"/>
      <c r="C344" s="193" t="s">
        <v>1080</v>
      </c>
      <c r="D344" s="182"/>
      <c r="E344" s="183">
        <v>21</v>
      </c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51"/>
      <c r="Z344" s="151"/>
      <c r="AA344" s="151"/>
      <c r="AB344" s="151"/>
      <c r="AC344" s="151"/>
      <c r="AD344" s="151"/>
      <c r="AE344" s="151"/>
      <c r="AF344" s="151"/>
      <c r="AG344" s="151" t="s">
        <v>248</v>
      </c>
      <c r="AH344" s="151">
        <v>0</v>
      </c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58"/>
      <c r="B345" s="159"/>
      <c r="C345" s="193" t="s">
        <v>1081</v>
      </c>
      <c r="D345" s="182"/>
      <c r="E345" s="183">
        <v>30</v>
      </c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51"/>
      <c r="Z345" s="151"/>
      <c r="AA345" s="151"/>
      <c r="AB345" s="151"/>
      <c r="AC345" s="151"/>
      <c r="AD345" s="151"/>
      <c r="AE345" s="151"/>
      <c r="AF345" s="151"/>
      <c r="AG345" s="151" t="s">
        <v>248</v>
      </c>
      <c r="AH345" s="151">
        <v>0</v>
      </c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68">
        <v>97</v>
      </c>
      <c r="B346" s="169" t="s">
        <v>1082</v>
      </c>
      <c r="C346" s="178" t="s">
        <v>1083</v>
      </c>
      <c r="D346" s="170" t="s">
        <v>281</v>
      </c>
      <c r="E346" s="171">
        <v>21</v>
      </c>
      <c r="F346" s="172"/>
      <c r="G346" s="173">
        <f>ROUND(E346*F346,2)</f>
        <v>0</v>
      </c>
      <c r="H346" s="172"/>
      <c r="I346" s="173">
        <f>ROUND(E346*H346,2)</f>
        <v>0</v>
      </c>
      <c r="J346" s="172"/>
      <c r="K346" s="173">
        <f>ROUND(E346*J346,2)</f>
        <v>0</v>
      </c>
      <c r="L346" s="173">
        <v>21</v>
      </c>
      <c r="M346" s="173">
        <f>G346*(1+L346/100)</f>
        <v>0</v>
      </c>
      <c r="N346" s="173">
        <v>3.9E-2</v>
      </c>
      <c r="O346" s="173">
        <f>ROUND(E346*N346,2)</f>
        <v>0.82</v>
      </c>
      <c r="P346" s="173">
        <v>0</v>
      </c>
      <c r="Q346" s="173">
        <f>ROUND(E346*P346,2)</f>
        <v>0</v>
      </c>
      <c r="R346" s="173"/>
      <c r="S346" s="173" t="s">
        <v>214</v>
      </c>
      <c r="T346" s="174" t="s">
        <v>952</v>
      </c>
      <c r="U346" s="160">
        <v>8.5000000000000006E-2</v>
      </c>
      <c r="V346" s="160">
        <f>ROUND(E346*U346,2)</f>
        <v>1.79</v>
      </c>
      <c r="W346" s="160"/>
      <c r="X346" s="160" t="s">
        <v>238</v>
      </c>
      <c r="Y346" s="151"/>
      <c r="Z346" s="151"/>
      <c r="AA346" s="151"/>
      <c r="AB346" s="151"/>
      <c r="AC346" s="151"/>
      <c r="AD346" s="151"/>
      <c r="AE346" s="151"/>
      <c r="AF346" s="151"/>
      <c r="AG346" s="151" t="s">
        <v>239</v>
      </c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58"/>
      <c r="B347" s="159"/>
      <c r="C347" s="193" t="s">
        <v>1084</v>
      </c>
      <c r="D347" s="182"/>
      <c r="E347" s="183">
        <v>21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51"/>
      <c r="Z347" s="151"/>
      <c r="AA347" s="151"/>
      <c r="AB347" s="151"/>
      <c r="AC347" s="151"/>
      <c r="AD347" s="151"/>
      <c r="AE347" s="151"/>
      <c r="AF347" s="151"/>
      <c r="AG347" s="151" t="s">
        <v>248</v>
      </c>
      <c r="AH347" s="151">
        <v>0</v>
      </c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68">
        <v>98</v>
      </c>
      <c r="B348" s="169" t="s">
        <v>1085</v>
      </c>
      <c r="C348" s="178" t="s">
        <v>1086</v>
      </c>
      <c r="D348" s="170" t="s">
        <v>281</v>
      </c>
      <c r="E348" s="171">
        <v>21</v>
      </c>
      <c r="F348" s="172"/>
      <c r="G348" s="173">
        <f>ROUND(E348*F348,2)</f>
        <v>0</v>
      </c>
      <c r="H348" s="172"/>
      <c r="I348" s="173">
        <f>ROUND(E348*H348,2)</f>
        <v>0</v>
      </c>
      <c r="J348" s="172"/>
      <c r="K348" s="173">
        <f>ROUND(E348*J348,2)</f>
        <v>0</v>
      </c>
      <c r="L348" s="173">
        <v>21</v>
      </c>
      <c r="M348" s="173">
        <f>G348*(1+L348/100)</f>
        <v>0</v>
      </c>
      <c r="N348" s="173">
        <v>5.8999999999999997E-2</v>
      </c>
      <c r="O348" s="173">
        <f>ROUND(E348*N348,2)</f>
        <v>1.24</v>
      </c>
      <c r="P348" s="173">
        <v>0</v>
      </c>
      <c r="Q348" s="173">
        <f>ROUND(E348*P348,2)</f>
        <v>0</v>
      </c>
      <c r="R348" s="173"/>
      <c r="S348" s="173" t="s">
        <v>214</v>
      </c>
      <c r="T348" s="174" t="s">
        <v>952</v>
      </c>
      <c r="U348" s="160">
        <v>0.11899999999999999</v>
      </c>
      <c r="V348" s="160">
        <f>ROUND(E348*U348,2)</f>
        <v>2.5</v>
      </c>
      <c r="W348" s="160"/>
      <c r="X348" s="160" t="s">
        <v>238</v>
      </c>
      <c r="Y348" s="151"/>
      <c r="Z348" s="151"/>
      <c r="AA348" s="151"/>
      <c r="AB348" s="151"/>
      <c r="AC348" s="151"/>
      <c r="AD348" s="151"/>
      <c r="AE348" s="151"/>
      <c r="AF348" s="151"/>
      <c r="AG348" s="151" t="s">
        <v>239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58"/>
      <c r="B349" s="159"/>
      <c r="C349" s="193" t="s">
        <v>1084</v>
      </c>
      <c r="D349" s="182"/>
      <c r="E349" s="183">
        <v>21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51"/>
      <c r="Z349" s="151"/>
      <c r="AA349" s="151"/>
      <c r="AB349" s="151"/>
      <c r="AC349" s="151"/>
      <c r="AD349" s="151"/>
      <c r="AE349" s="151"/>
      <c r="AF349" s="151"/>
      <c r="AG349" s="151" t="s">
        <v>248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68">
        <v>99</v>
      </c>
      <c r="B350" s="169" t="s">
        <v>831</v>
      </c>
      <c r="C350" s="178" t="s">
        <v>832</v>
      </c>
      <c r="D350" s="170" t="s">
        <v>281</v>
      </c>
      <c r="E350" s="171">
        <v>51</v>
      </c>
      <c r="F350" s="172"/>
      <c r="G350" s="173">
        <f>ROUND(E350*F350,2)</f>
        <v>0</v>
      </c>
      <c r="H350" s="172"/>
      <c r="I350" s="173">
        <f>ROUND(E350*H350,2)</f>
        <v>0</v>
      </c>
      <c r="J350" s="172"/>
      <c r="K350" s="173">
        <f>ROUND(E350*J350,2)</f>
        <v>0</v>
      </c>
      <c r="L350" s="173">
        <v>21</v>
      </c>
      <c r="M350" s="173">
        <f>G350*(1+L350/100)</f>
        <v>0</v>
      </c>
      <c r="N350" s="173">
        <v>4.0000000000000001E-3</v>
      </c>
      <c r="O350" s="173">
        <f>ROUND(E350*N350,2)</f>
        <v>0.2</v>
      </c>
      <c r="P350" s="173">
        <v>0</v>
      </c>
      <c r="Q350" s="173">
        <f>ROUND(E350*P350,2)</f>
        <v>0</v>
      </c>
      <c r="R350" s="173"/>
      <c r="S350" s="173" t="s">
        <v>214</v>
      </c>
      <c r="T350" s="174" t="s">
        <v>176</v>
      </c>
      <c r="U350" s="160">
        <v>4.5999999999999999E-2</v>
      </c>
      <c r="V350" s="160">
        <f>ROUND(E350*U350,2)</f>
        <v>2.35</v>
      </c>
      <c r="W350" s="160"/>
      <c r="X350" s="160" t="s">
        <v>238</v>
      </c>
      <c r="Y350" s="151"/>
      <c r="Z350" s="151"/>
      <c r="AA350" s="151"/>
      <c r="AB350" s="151"/>
      <c r="AC350" s="151"/>
      <c r="AD350" s="151"/>
      <c r="AE350" s="151"/>
      <c r="AF350" s="151"/>
      <c r="AG350" s="151" t="s">
        <v>239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ht="22.5" outlineLevel="1" x14ac:dyDescent="0.2">
      <c r="A351" s="158"/>
      <c r="B351" s="159"/>
      <c r="C351" s="252" t="s">
        <v>833</v>
      </c>
      <c r="D351" s="253"/>
      <c r="E351" s="253"/>
      <c r="F351" s="253"/>
      <c r="G351" s="253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51"/>
      <c r="Z351" s="151"/>
      <c r="AA351" s="151"/>
      <c r="AB351" s="151"/>
      <c r="AC351" s="151"/>
      <c r="AD351" s="151"/>
      <c r="AE351" s="151"/>
      <c r="AF351" s="151"/>
      <c r="AG351" s="151" t="s">
        <v>180</v>
      </c>
      <c r="AH351" s="151"/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75" t="str">
        <f>C351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58"/>
      <c r="B352" s="159"/>
      <c r="C352" s="193" t="s">
        <v>1087</v>
      </c>
      <c r="D352" s="182"/>
      <c r="E352" s="183">
        <v>51</v>
      </c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51"/>
      <c r="Z352" s="151"/>
      <c r="AA352" s="151"/>
      <c r="AB352" s="151"/>
      <c r="AC352" s="151"/>
      <c r="AD352" s="151"/>
      <c r="AE352" s="151"/>
      <c r="AF352" s="151"/>
      <c r="AG352" s="151" t="s">
        <v>248</v>
      </c>
      <c r="AH352" s="151">
        <v>5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86">
        <v>100</v>
      </c>
      <c r="B353" s="187" t="s">
        <v>835</v>
      </c>
      <c r="C353" s="196" t="s">
        <v>836</v>
      </c>
      <c r="D353" s="188" t="s">
        <v>251</v>
      </c>
      <c r="E353" s="189">
        <v>1</v>
      </c>
      <c r="F353" s="190"/>
      <c r="G353" s="191">
        <f>ROUND(E353*F353,2)</f>
        <v>0</v>
      </c>
      <c r="H353" s="190"/>
      <c r="I353" s="191">
        <f>ROUND(E353*H353,2)</f>
        <v>0</v>
      </c>
      <c r="J353" s="190"/>
      <c r="K353" s="191">
        <f>ROUND(E353*J353,2)</f>
        <v>0</v>
      </c>
      <c r="L353" s="191">
        <v>21</v>
      </c>
      <c r="M353" s="191">
        <f>G353*(1+L353/100)</f>
        <v>0</v>
      </c>
      <c r="N353" s="191">
        <v>0</v>
      </c>
      <c r="O353" s="191">
        <f>ROUND(E353*N353,2)</f>
        <v>0</v>
      </c>
      <c r="P353" s="191">
        <v>0</v>
      </c>
      <c r="Q353" s="191">
        <f>ROUND(E353*P353,2)</f>
        <v>0</v>
      </c>
      <c r="R353" s="191" t="s">
        <v>446</v>
      </c>
      <c r="S353" s="191" t="s">
        <v>175</v>
      </c>
      <c r="T353" s="192" t="s">
        <v>237</v>
      </c>
      <c r="U353" s="160">
        <v>0</v>
      </c>
      <c r="V353" s="160">
        <f>ROUND(E353*U353,2)</f>
        <v>0</v>
      </c>
      <c r="W353" s="160"/>
      <c r="X353" s="160" t="s">
        <v>447</v>
      </c>
      <c r="Y353" s="151"/>
      <c r="Z353" s="151"/>
      <c r="AA353" s="151"/>
      <c r="AB353" s="151"/>
      <c r="AC353" s="151"/>
      <c r="AD353" s="151"/>
      <c r="AE353" s="151"/>
      <c r="AF353" s="151"/>
      <c r="AG353" s="151" t="s">
        <v>448</v>
      </c>
      <c r="AH353" s="151"/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x14ac:dyDescent="0.2">
      <c r="A354" s="162" t="s">
        <v>170</v>
      </c>
      <c r="B354" s="163" t="s">
        <v>112</v>
      </c>
      <c r="C354" s="177" t="s">
        <v>113</v>
      </c>
      <c r="D354" s="164"/>
      <c r="E354" s="165"/>
      <c r="F354" s="166"/>
      <c r="G354" s="166">
        <f>SUMIF(AG355:AG357,"&lt;&gt;NOR",G355:G357)</f>
        <v>0</v>
      </c>
      <c r="H354" s="166"/>
      <c r="I354" s="166">
        <f>SUM(I355:I357)</f>
        <v>0</v>
      </c>
      <c r="J354" s="166"/>
      <c r="K354" s="166">
        <f>SUM(K355:K357)</f>
        <v>0</v>
      </c>
      <c r="L354" s="166"/>
      <c r="M354" s="166">
        <f>SUM(M355:M357)</f>
        <v>0</v>
      </c>
      <c r="N354" s="166"/>
      <c r="O354" s="166">
        <f>SUM(O355:O357)</f>
        <v>1.1499999999999999</v>
      </c>
      <c r="P354" s="166"/>
      <c r="Q354" s="166">
        <f>SUM(Q355:Q357)</f>
        <v>0</v>
      </c>
      <c r="R354" s="166"/>
      <c r="S354" s="166"/>
      <c r="T354" s="167"/>
      <c r="U354" s="161"/>
      <c r="V354" s="161">
        <f>SUM(V355:V357)</f>
        <v>1.71</v>
      </c>
      <c r="W354" s="161"/>
      <c r="X354" s="161"/>
      <c r="AG354" t="s">
        <v>171</v>
      </c>
    </row>
    <row r="355" spans="1:60" outlineLevel="1" x14ac:dyDescent="0.2">
      <c r="A355" s="168">
        <v>101</v>
      </c>
      <c r="B355" s="169" t="s">
        <v>839</v>
      </c>
      <c r="C355" s="178" t="s">
        <v>840</v>
      </c>
      <c r="D355" s="170" t="s">
        <v>290</v>
      </c>
      <c r="E355" s="171">
        <v>0.63749999999999996</v>
      </c>
      <c r="F355" s="172"/>
      <c r="G355" s="173">
        <f>ROUND(E355*F355,2)</f>
        <v>0</v>
      </c>
      <c r="H355" s="172"/>
      <c r="I355" s="173">
        <f>ROUND(E355*H355,2)</f>
        <v>0</v>
      </c>
      <c r="J355" s="172"/>
      <c r="K355" s="173">
        <f>ROUND(E355*J355,2)</f>
        <v>0</v>
      </c>
      <c r="L355" s="173">
        <v>21</v>
      </c>
      <c r="M355" s="173">
        <f>G355*(1+L355/100)</f>
        <v>0</v>
      </c>
      <c r="N355" s="173">
        <v>1.8050999999999999</v>
      </c>
      <c r="O355" s="173">
        <f>ROUND(E355*N355,2)</f>
        <v>1.1499999999999999</v>
      </c>
      <c r="P355" s="173">
        <v>0</v>
      </c>
      <c r="Q355" s="173">
        <f>ROUND(E355*P355,2)</f>
        <v>0</v>
      </c>
      <c r="R355" s="173" t="s">
        <v>542</v>
      </c>
      <c r="S355" s="173" t="s">
        <v>175</v>
      </c>
      <c r="T355" s="174" t="s">
        <v>952</v>
      </c>
      <c r="U355" s="160">
        <v>2.68</v>
      </c>
      <c r="V355" s="160">
        <f>ROUND(E355*U355,2)</f>
        <v>1.71</v>
      </c>
      <c r="W355" s="160"/>
      <c r="X355" s="160" t="s">
        <v>238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239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2">
      <c r="A356" s="158"/>
      <c r="B356" s="159"/>
      <c r="C356" s="252" t="s">
        <v>841</v>
      </c>
      <c r="D356" s="253"/>
      <c r="E356" s="253"/>
      <c r="F356" s="253"/>
      <c r="G356" s="253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51"/>
      <c r="Z356" s="151"/>
      <c r="AA356" s="151"/>
      <c r="AB356" s="151"/>
      <c r="AC356" s="151"/>
      <c r="AD356" s="151"/>
      <c r="AE356" s="151"/>
      <c r="AF356" s="151"/>
      <c r="AG356" s="151" t="s">
        <v>180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75" t="str">
        <f>C356</f>
        <v>Výplň šachty suspenzí, případně zásyp vhodným kamenivem se zhutněním (Edef=45 Mpa) po úroveň zemní pláně.</v>
      </c>
      <c r="BB356" s="151"/>
      <c r="BC356" s="151"/>
      <c r="BD356" s="151"/>
      <c r="BE356" s="151"/>
      <c r="BF356" s="151"/>
      <c r="BG356" s="151"/>
      <c r="BH356" s="151"/>
    </row>
    <row r="357" spans="1:60" outlineLevel="1" x14ac:dyDescent="0.2">
      <c r="A357" s="158"/>
      <c r="B357" s="159"/>
      <c r="C357" s="193" t="s">
        <v>1088</v>
      </c>
      <c r="D357" s="182"/>
      <c r="E357" s="183">
        <v>0.63749999999999996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51"/>
      <c r="Z357" s="151"/>
      <c r="AA357" s="151"/>
      <c r="AB357" s="151"/>
      <c r="AC357" s="151"/>
      <c r="AD357" s="151"/>
      <c r="AE357" s="151"/>
      <c r="AF357" s="151"/>
      <c r="AG357" s="151" t="s">
        <v>248</v>
      </c>
      <c r="AH357" s="151">
        <v>0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x14ac:dyDescent="0.2">
      <c r="A358" s="162" t="s">
        <v>170</v>
      </c>
      <c r="B358" s="163" t="s">
        <v>114</v>
      </c>
      <c r="C358" s="177" t="s">
        <v>115</v>
      </c>
      <c r="D358" s="164"/>
      <c r="E358" s="165"/>
      <c r="F358" s="166"/>
      <c r="G358" s="166">
        <f>SUMIF(AG359:AG362,"&lt;&gt;NOR",G359:G362)</f>
        <v>0</v>
      </c>
      <c r="H358" s="166"/>
      <c r="I358" s="166">
        <f>SUM(I359:I362)</f>
        <v>0</v>
      </c>
      <c r="J358" s="166"/>
      <c r="K358" s="166">
        <f>SUM(K359:K362)</f>
        <v>0</v>
      </c>
      <c r="L358" s="166"/>
      <c r="M358" s="166">
        <f>SUM(M359:M362)</f>
        <v>0</v>
      </c>
      <c r="N358" s="166"/>
      <c r="O358" s="166">
        <f>SUM(O359:O362)</f>
        <v>0</v>
      </c>
      <c r="P358" s="166"/>
      <c r="Q358" s="166">
        <f>SUM(Q359:Q362)</f>
        <v>0.08</v>
      </c>
      <c r="R358" s="166"/>
      <c r="S358" s="166"/>
      <c r="T358" s="167"/>
      <c r="U358" s="161"/>
      <c r="V358" s="161">
        <f>SUM(V359:V362)</f>
        <v>0.76</v>
      </c>
      <c r="W358" s="161"/>
      <c r="X358" s="161"/>
      <c r="AG358" t="s">
        <v>171</v>
      </c>
    </row>
    <row r="359" spans="1:60" ht="33.75" outlineLevel="1" x14ac:dyDescent="0.2">
      <c r="A359" s="168">
        <v>102</v>
      </c>
      <c r="B359" s="169" t="s">
        <v>860</v>
      </c>
      <c r="C359" s="178" t="s">
        <v>861</v>
      </c>
      <c r="D359" s="170" t="s">
        <v>251</v>
      </c>
      <c r="E359" s="171">
        <v>1</v>
      </c>
      <c r="F359" s="172"/>
      <c r="G359" s="173">
        <f>ROUND(E359*F359,2)</f>
        <v>0</v>
      </c>
      <c r="H359" s="172"/>
      <c r="I359" s="173">
        <f>ROUND(E359*H359,2)</f>
        <v>0</v>
      </c>
      <c r="J359" s="172"/>
      <c r="K359" s="173">
        <f>ROUND(E359*J359,2)</f>
        <v>0</v>
      </c>
      <c r="L359" s="173">
        <v>21</v>
      </c>
      <c r="M359" s="173">
        <f>G359*(1+L359/100)</f>
        <v>0</v>
      </c>
      <c r="N359" s="173">
        <v>0</v>
      </c>
      <c r="O359" s="173">
        <f>ROUND(E359*N359,2)</f>
        <v>0</v>
      </c>
      <c r="P359" s="173">
        <v>8.2000000000000003E-2</v>
      </c>
      <c r="Q359" s="173">
        <f>ROUND(E359*P359,2)</f>
        <v>0.08</v>
      </c>
      <c r="R359" s="173" t="s">
        <v>271</v>
      </c>
      <c r="S359" s="173" t="s">
        <v>175</v>
      </c>
      <c r="T359" s="174" t="s">
        <v>952</v>
      </c>
      <c r="U359" s="160">
        <v>0.58799999999999997</v>
      </c>
      <c r="V359" s="160">
        <f>ROUND(E359*U359,2)</f>
        <v>0.59</v>
      </c>
      <c r="W359" s="160"/>
      <c r="X359" s="160" t="s">
        <v>238</v>
      </c>
      <c r="Y359" s="151"/>
      <c r="Z359" s="151"/>
      <c r="AA359" s="151"/>
      <c r="AB359" s="151"/>
      <c r="AC359" s="151"/>
      <c r="AD359" s="151"/>
      <c r="AE359" s="151"/>
      <c r="AF359" s="151"/>
      <c r="AG359" s="151" t="s">
        <v>239</v>
      </c>
      <c r="AH359" s="151"/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 x14ac:dyDescent="0.2">
      <c r="A360" s="158"/>
      <c r="B360" s="159"/>
      <c r="C360" s="264" t="s">
        <v>862</v>
      </c>
      <c r="D360" s="265"/>
      <c r="E360" s="265"/>
      <c r="F360" s="265"/>
      <c r="G360" s="265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51"/>
      <c r="Z360" s="151"/>
      <c r="AA360" s="151"/>
      <c r="AB360" s="151"/>
      <c r="AC360" s="151"/>
      <c r="AD360" s="151"/>
      <c r="AE360" s="151"/>
      <c r="AF360" s="151"/>
      <c r="AG360" s="151" t="s">
        <v>241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75" t="str">
        <f>C360</f>
        <v>s uložením hmot na skládku na vzdálenost do 3 m nebo s naložením na dopravní prostředek, se zásypem jam a jeho zhutněním</v>
      </c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2">
      <c r="A361" s="168">
        <v>103</v>
      </c>
      <c r="B361" s="169" t="s">
        <v>863</v>
      </c>
      <c r="C361" s="178" t="s">
        <v>864</v>
      </c>
      <c r="D361" s="170" t="s">
        <v>251</v>
      </c>
      <c r="E361" s="171">
        <v>1</v>
      </c>
      <c r="F361" s="172"/>
      <c r="G361" s="173">
        <f>ROUND(E361*F361,2)</f>
        <v>0</v>
      </c>
      <c r="H361" s="172"/>
      <c r="I361" s="173">
        <f>ROUND(E361*H361,2)</f>
        <v>0</v>
      </c>
      <c r="J361" s="172"/>
      <c r="K361" s="173">
        <f>ROUND(E361*J361,2)</f>
        <v>0</v>
      </c>
      <c r="L361" s="173">
        <v>21</v>
      </c>
      <c r="M361" s="173">
        <f>G361*(1+L361/100)</f>
        <v>0</v>
      </c>
      <c r="N361" s="173">
        <v>0</v>
      </c>
      <c r="O361" s="173">
        <f>ROUND(E361*N361,2)</f>
        <v>0</v>
      </c>
      <c r="P361" s="173">
        <v>4.0000000000000001E-3</v>
      </c>
      <c r="Q361" s="173">
        <f>ROUND(E361*P361,2)</f>
        <v>0</v>
      </c>
      <c r="R361" s="173" t="s">
        <v>271</v>
      </c>
      <c r="S361" s="173" t="s">
        <v>175</v>
      </c>
      <c r="T361" s="174" t="s">
        <v>952</v>
      </c>
      <c r="U361" s="160">
        <v>0.17399999999999999</v>
      </c>
      <c r="V361" s="160">
        <f>ROUND(E361*U361,2)</f>
        <v>0.17</v>
      </c>
      <c r="W361" s="160"/>
      <c r="X361" s="160" t="s">
        <v>238</v>
      </c>
      <c r="Y361" s="151"/>
      <c r="Z361" s="151"/>
      <c r="AA361" s="151"/>
      <c r="AB361" s="151"/>
      <c r="AC361" s="151"/>
      <c r="AD361" s="151"/>
      <c r="AE361" s="151"/>
      <c r="AF361" s="151"/>
      <c r="AG361" s="151" t="s">
        <v>239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 x14ac:dyDescent="0.2">
      <c r="A362" s="158"/>
      <c r="B362" s="159"/>
      <c r="C362" s="264" t="s">
        <v>865</v>
      </c>
      <c r="D362" s="265"/>
      <c r="E362" s="265"/>
      <c r="F362" s="265"/>
      <c r="G362" s="265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51"/>
      <c r="Z362" s="151"/>
      <c r="AA362" s="151"/>
      <c r="AB362" s="151"/>
      <c r="AC362" s="151"/>
      <c r="AD362" s="151"/>
      <c r="AE362" s="151"/>
      <c r="AF362" s="151"/>
      <c r="AG362" s="151" t="s">
        <v>241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x14ac:dyDescent="0.2">
      <c r="A363" s="162" t="s">
        <v>170</v>
      </c>
      <c r="B363" s="163" t="s">
        <v>116</v>
      </c>
      <c r="C363" s="177" t="s">
        <v>117</v>
      </c>
      <c r="D363" s="164"/>
      <c r="E363" s="165"/>
      <c r="F363" s="166"/>
      <c r="G363" s="166">
        <f>SUMIF(AG364:AG367,"&lt;&gt;NOR",G364:G367)</f>
        <v>0</v>
      </c>
      <c r="H363" s="166"/>
      <c r="I363" s="166">
        <f>SUM(I364:I367)</f>
        <v>0</v>
      </c>
      <c r="J363" s="166"/>
      <c r="K363" s="166">
        <f>SUM(K364:K367)</f>
        <v>0</v>
      </c>
      <c r="L363" s="166"/>
      <c r="M363" s="166">
        <f>SUM(M364:M367)</f>
        <v>0</v>
      </c>
      <c r="N363" s="166"/>
      <c r="O363" s="166">
        <f>SUM(O364:O367)</f>
        <v>0</v>
      </c>
      <c r="P363" s="166"/>
      <c r="Q363" s="166">
        <f>SUM(Q364:Q367)</f>
        <v>166.68</v>
      </c>
      <c r="R363" s="166"/>
      <c r="S363" s="166"/>
      <c r="T363" s="167"/>
      <c r="U363" s="161"/>
      <c r="V363" s="161">
        <f>SUM(V364:V367)</f>
        <v>7.08</v>
      </c>
      <c r="W363" s="161"/>
      <c r="X363" s="161"/>
      <c r="AG363" t="s">
        <v>171</v>
      </c>
    </row>
    <row r="364" spans="1:60" ht="22.5" outlineLevel="1" x14ac:dyDescent="0.2">
      <c r="A364" s="186">
        <v>104</v>
      </c>
      <c r="B364" s="187" t="s">
        <v>877</v>
      </c>
      <c r="C364" s="196" t="s">
        <v>878</v>
      </c>
      <c r="D364" s="188" t="s">
        <v>235</v>
      </c>
      <c r="E364" s="189">
        <v>64.400000000000006</v>
      </c>
      <c r="F364" s="190"/>
      <c r="G364" s="191">
        <f>ROUND(E364*F364,2)</f>
        <v>0</v>
      </c>
      <c r="H364" s="190"/>
      <c r="I364" s="191">
        <f>ROUND(E364*H364,2)</f>
        <v>0</v>
      </c>
      <c r="J364" s="190"/>
      <c r="K364" s="191">
        <f>ROUND(E364*J364,2)</f>
        <v>0</v>
      </c>
      <c r="L364" s="191">
        <v>21</v>
      </c>
      <c r="M364" s="191">
        <f>G364*(1+L364/100)</f>
        <v>0</v>
      </c>
      <c r="N364" s="191">
        <v>0</v>
      </c>
      <c r="O364" s="191">
        <f>ROUND(E364*N364,2)</f>
        <v>0</v>
      </c>
      <c r="P364" s="191">
        <v>0.51085999999999998</v>
      </c>
      <c r="Q364" s="191">
        <f>ROUND(E364*P364,2)</f>
        <v>32.9</v>
      </c>
      <c r="R364" s="191" t="s">
        <v>271</v>
      </c>
      <c r="S364" s="191" t="s">
        <v>175</v>
      </c>
      <c r="T364" s="192" t="s">
        <v>952</v>
      </c>
      <c r="U364" s="160">
        <v>2.1999999999999999E-2</v>
      </c>
      <c r="V364" s="160">
        <f>ROUND(E364*U364,2)</f>
        <v>1.42</v>
      </c>
      <c r="W364" s="160"/>
      <c r="X364" s="160" t="s">
        <v>238</v>
      </c>
      <c r="Y364" s="151"/>
      <c r="Z364" s="151"/>
      <c r="AA364" s="151"/>
      <c r="AB364" s="151"/>
      <c r="AC364" s="151"/>
      <c r="AD364" s="151"/>
      <c r="AE364" s="151"/>
      <c r="AF364" s="151"/>
      <c r="AG364" s="151" t="s">
        <v>239</v>
      </c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ht="22.5" outlineLevel="1" x14ac:dyDescent="0.2">
      <c r="A365" s="186">
        <v>105</v>
      </c>
      <c r="B365" s="187" t="s">
        <v>879</v>
      </c>
      <c r="C365" s="196" t="s">
        <v>880</v>
      </c>
      <c r="D365" s="188" t="s">
        <v>235</v>
      </c>
      <c r="E365" s="189">
        <v>209.5</v>
      </c>
      <c r="F365" s="190"/>
      <c r="G365" s="191">
        <f>ROUND(E365*F365,2)</f>
        <v>0</v>
      </c>
      <c r="H365" s="190"/>
      <c r="I365" s="191">
        <f>ROUND(E365*H365,2)</f>
        <v>0</v>
      </c>
      <c r="J365" s="190"/>
      <c r="K365" s="191">
        <f>ROUND(E365*J365,2)</f>
        <v>0</v>
      </c>
      <c r="L365" s="191">
        <v>21</v>
      </c>
      <c r="M365" s="191">
        <f>G365*(1+L365/100)</f>
        <v>0</v>
      </c>
      <c r="N365" s="191">
        <v>0</v>
      </c>
      <c r="O365" s="191">
        <f>ROUND(E365*N365,2)</f>
        <v>0</v>
      </c>
      <c r="P365" s="191">
        <v>0.63856999999999997</v>
      </c>
      <c r="Q365" s="191">
        <f>ROUND(E365*P365,2)</f>
        <v>133.78</v>
      </c>
      <c r="R365" s="191" t="s">
        <v>271</v>
      </c>
      <c r="S365" s="191" t="s">
        <v>175</v>
      </c>
      <c r="T365" s="192" t="s">
        <v>952</v>
      </c>
      <c r="U365" s="160">
        <v>2.7E-2</v>
      </c>
      <c r="V365" s="160">
        <f>ROUND(E365*U365,2)</f>
        <v>5.66</v>
      </c>
      <c r="W365" s="160"/>
      <c r="X365" s="160" t="s">
        <v>238</v>
      </c>
      <c r="Y365" s="151"/>
      <c r="Z365" s="151"/>
      <c r="AA365" s="151"/>
      <c r="AB365" s="151"/>
      <c r="AC365" s="151"/>
      <c r="AD365" s="151"/>
      <c r="AE365" s="151"/>
      <c r="AF365" s="151"/>
      <c r="AG365" s="151" t="s">
        <v>239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 x14ac:dyDescent="0.2">
      <c r="A366" s="168">
        <v>106</v>
      </c>
      <c r="B366" s="169" t="s">
        <v>881</v>
      </c>
      <c r="C366" s="178" t="s">
        <v>882</v>
      </c>
      <c r="D366" s="170" t="s">
        <v>445</v>
      </c>
      <c r="E366" s="171">
        <v>166.68</v>
      </c>
      <c r="F366" s="172"/>
      <c r="G366" s="173">
        <f>ROUND(E366*F366,2)</f>
        <v>0</v>
      </c>
      <c r="H366" s="172"/>
      <c r="I366" s="173">
        <f>ROUND(E366*H366,2)</f>
        <v>0</v>
      </c>
      <c r="J366" s="172"/>
      <c r="K366" s="173">
        <f>ROUND(E366*J366,2)</f>
        <v>0</v>
      </c>
      <c r="L366" s="173">
        <v>21</v>
      </c>
      <c r="M366" s="173">
        <f>G366*(1+L366/100)</f>
        <v>0</v>
      </c>
      <c r="N366" s="173">
        <v>0</v>
      </c>
      <c r="O366" s="173">
        <f>ROUND(E366*N366,2)</f>
        <v>0</v>
      </c>
      <c r="P366" s="173">
        <v>0</v>
      </c>
      <c r="Q366" s="173">
        <f>ROUND(E366*P366,2)</f>
        <v>0</v>
      </c>
      <c r="R366" s="173"/>
      <c r="S366" s="173" t="s">
        <v>175</v>
      </c>
      <c r="T366" s="174" t="s">
        <v>176</v>
      </c>
      <c r="U366" s="160">
        <v>0</v>
      </c>
      <c r="V366" s="160">
        <f>ROUND(E366*U366,2)</f>
        <v>0</v>
      </c>
      <c r="W366" s="160"/>
      <c r="X366" s="160" t="s">
        <v>238</v>
      </c>
      <c r="Y366" s="151"/>
      <c r="Z366" s="151"/>
      <c r="AA366" s="151"/>
      <c r="AB366" s="151"/>
      <c r="AC366" s="151"/>
      <c r="AD366" s="151"/>
      <c r="AE366" s="151"/>
      <c r="AF366" s="151"/>
      <c r="AG366" s="151" t="s">
        <v>239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58"/>
      <c r="B367" s="159"/>
      <c r="C367" s="252" t="s">
        <v>883</v>
      </c>
      <c r="D367" s="253"/>
      <c r="E367" s="253"/>
      <c r="F367" s="253"/>
      <c r="G367" s="253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51"/>
      <c r="Z367" s="151"/>
      <c r="AA367" s="151"/>
      <c r="AB367" s="151"/>
      <c r="AC367" s="151"/>
      <c r="AD367" s="151"/>
      <c r="AE367" s="151"/>
      <c r="AF367" s="151"/>
      <c r="AG367" s="151" t="s">
        <v>180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x14ac:dyDescent="0.2">
      <c r="A368" s="162" t="s">
        <v>170</v>
      </c>
      <c r="B368" s="163" t="s">
        <v>118</v>
      </c>
      <c r="C368" s="177" t="s">
        <v>119</v>
      </c>
      <c r="D368" s="164"/>
      <c r="E368" s="165"/>
      <c r="F368" s="166"/>
      <c r="G368" s="166">
        <f>SUMIF(AG369:AG373,"&lt;&gt;NOR",G369:G373)</f>
        <v>0</v>
      </c>
      <c r="H368" s="166"/>
      <c r="I368" s="166">
        <f>SUM(I369:I373)</f>
        <v>0</v>
      </c>
      <c r="J368" s="166"/>
      <c r="K368" s="166">
        <f>SUM(K369:K373)</f>
        <v>0</v>
      </c>
      <c r="L368" s="166"/>
      <c r="M368" s="166">
        <f>SUM(M369:M373)</f>
        <v>0</v>
      </c>
      <c r="N368" s="166"/>
      <c r="O368" s="166">
        <f>SUM(O369:O373)</f>
        <v>0</v>
      </c>
      <c r="P368" s="166"/>
      <c r="Q368" s="166">
        <f>SUM(Q369:Q373)</f>
        <v>20</v>
      </c>
      <c r="R368" s="166"/>
      <c r="S368" s="166"/>
      <c r="T368" s="167"/>
      <c r="U368" s="161"/>
      <c r="V368" s="161">
        <f>SUM(V369:V373)</f>
        <v>6.85</v>
      </c>
      <c r="W368" s="161"/>
      <c r="X368" s="161"/>
      <c r="AG368" t="s">
        <v>171</v>
      </c>
    </row>
    <row r="369" spans="1:60" ht="22.5" outlineLevel="1" x14ac:dyDescent="0.2">
      <c r="A369" s="168">
        <v>107</v>
      </c>
      <c r="B369" s="169" t="s">
        <v>887</v>
      </c>
      <c r="C369" s="178" t="s">
        <v>888</v>
      </c>
      <c r="D369" s="170" t="s">
        <v>235</v>
      </c>
      <c r="E369" s="171">
        <v>60.6</v>
      </c>
      <c r="F369" s="172"/>
      <c r="G369" s="173">
        <f>ROUND(E369*F369,2)</f>
        <v>0</v>
      </c>
      <c r="H369" s="172"/>
      <c r="I369" s="173">
        <f>ROUND(E369*H369,2)</f>
        <v>0</v>
      </c>
      <c r="J369" s="172"/>
      <c r="K369" s="173">
        <f>ROUND(E369*J369,2)</f>
        <v>0</v>
      </c>
      <c r="L369" s="173">
        <v>21</v>
      </c>
      <c r="M369" s="173">
        <f>G369*(1+L369/100)</f>
        <v>0</v>
      </c>
      <c r="N369" s="173">
        <v>0</v>
      </c>
      <c r="O369" s="173">
        <f>ROUND(E369*N369,2)</f>
        <v>0</v>
      </c>
      <c r="P369" s="173">
        <v>0.33</v>
      </c>
      <c r="Q369" s="173">
        <f>ROUND(E369*P369,2)</f>
        <v>20</v>
      </c>
      <c r="R369" s="173" t="s">
        <v>271</v>
      </c>
      <c r="S369" s="173" t="s">
        <v>175</v>
      </c>
      <c r="T369" s="174" t="s">
        <v>952</v>
      </c>
      <c r="U369" s="160">
        <v>0.113</v>
      </c>
      <c r="V369" s="160">
        <f>ROUND(E369*U369,2)</f>
        <v>6.85</v>
      </c>
      <c r="W369" s="160"/>
      <c r="X369" s="160" t="s">
        <v>238</v>
      </c>
      <c r="Y369" s="151"/>
      <c r="Z369" s="151"/>
      <c r="AA369" s="151"/>
      <c r="AB369" s="151"/>
      <c r="AC369" s="151"/>
      <c r="AD369" s="151"/>
      <c r="AE369" s="151"/>
      <c r="AF369" s="151"/>
      <c r="AG369" s="151" t="s">
        <v>239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 x14ac:dyDescent="0.2">
      <c r="A370" s="158"/>
      <c r="B370" s="159"/>
      <c r="C370" s="193" t="s">
        <v>1089</v>
      </c>
      <c r="D370" s="182"/>
      <c r="E370" s="183">
        <v>18.2</v>
      </c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51"/>
      <c r="Z370" s="151"/>
      <c r="AA370" s="151"/>
      <c r="AB370" s="151"/>
      <c r="AC370" s="151"/>
      <c r="AD370" s="151"/>
      <c r="AE370" s="151"/>
      <c r="AF370" s="151"/>
      <c r="AG370" s="151" t="s">
        <v>248</v>
      </c>
      <c r="AH370" s="151">
        <v>0</v>
      </c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 x14ac:dyDescent="0.2">
      <c r="A371" s="158"/>
      <c r="B371" s="159"/>
      <c r="C371" s="193" t="s">
        <v>1090</v>
      </c>
      <c r="D371" s="182"/>
      <c r="E371" s="183">
        <v>42.4</v>
      </c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51"/>
      <c r="Z371" s="151"/>
      <c r="AA371" s="151"/>
      <c r="AB371" s="151"/>
      <c r="AC371" s="151"/>
      <c r="AD371" s="151"/>
      <c r="AE371" s="151"/>
      <c r="AF371" s="151"/>
      <c r="AG371" s="151" t="s">
        <v>248</v>
      </c>
      <c r="AH371" s="151">
        <v>0</v>
      </c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68">
        <v>108</v>
      </c>
      <c r="B372" s="169" t="s">
        <v>894</v>
      </c>
      <c r="C372" s="178" t="s">
        <v>895</v>
      </c>
      <c r="D372" s="170" t="s">
        <v>445</v>
      </c>
      <c r="E372" s="171">
        <v>19.998000000000001</v>
      </c>
      <c r="F372" s="172"/>
      <c r="G372" s="173">
        <f>ROUND(E372*F372,2)</f>
        <v>0</v>
      </c>
      <c r="H372" s="172"/>
      <c r="I372" s="173">
        <f>ROUND(E372*H372,2)</f>
        <v>0</v>
      </c>
      <c r="J372" s="172"/>
      <c r="K372" s="173">
        <f>ROUND(E372*J372,2)</f>
        <v>0</v>
      </c>
      <c r="L372" s="173">
        <v>21</v>
      </c>
      <c r="M372" s="173">
        <f>G372*(1+L372/100)</f>
        <v>0</v>
      </c>
      <c r="N372" s="173">
        <v>0</v>
      </c>
      <c r="O372" s="173">
        <f>ROUND(E372*N372,2)</f>
        <v>0</v>
      </c>
      <c r="P372" s="173">
        <v>0</v>
      </c>
      <c r="Q372" s="173">
        <f>ROUND(E372*P372,2)</f>
        <v>0</v>
      </c>
      <c r="R372" s="173"/>
      <c r="S372" s="173" t="s">
        <v>175</v>
      </c>
      <c r="T372" s="174" t="s">
        <v>176</v>
      </c>
      <c r="U372" s="160">
        <v>0</v>
      </c>
      <c r="V372" s="160">
        <f>ROUND(E372*U372,2)</f>
        <v>0</v>
      </c>
      <c r="W372" s="160"/>
      <c r="X372" s="160" t="s">
        <v>238</v>
      </c>
      <c r="Y372" s="151"/>
      <c r="Z372" s="151"/>
      <c r="AA372" s="151"/>
      <c r="AB372" s="151"/>
      <c r="AC372" s="151"/>
      <c r="AD372" s="151"/>
      <c r="AE372" s="151"/>
      <c r="AF372" s="151"/>
      <c r="AG372" s="151" t="s">
        <v>239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2">
      <c r="A373" s="158"/>
      <c r="B373" s="159"/>
      <c r="C373" s="252" t="s">
        <v>883</v>
      </c>
      <c r="D373" s="253"/>
      <c r="E373" s="253"/>
      <c r="F373" s="253"/>
      <c r="G373" s="253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51"/>
      <c r="Z373" s="151"/>
      <c r="AA373" s="151"/>
      <c r="AB373" s="151"/>
      <c r="AC373" s="151"/>
      <c r="AD373" s="151"/>
      <c r="AE373" s="151"/>
      <c r="AF373" s="151"/>
      <c r="AG373" s="151" t="s">
        <v>180</v>
      </c>
      <c r="AH373" s="151"/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x14ac:dyDescent="0.2">
      <c r="A374" s="162" t="s">
        <v>170</v>
      </c>
      <c r="B374" s="163" t="s">
        <v>120</v>
      </c>
      <c r="C374" s="177" t="s">
        <v>121</v>
      </c>
      <c r="D374" s="164"/>
      <c r="E374" s="165"/>
      <c r="F374" s="166"/>
      <c r="G374" s="166">
        <f>SUMIF(AG375:AG384,"&lt;&gt;NOR",G375:G384)</f>
        <v>0</v>
      </c>
      <c r="H374" s="166"/>
      <c r="I374" s="166">
        <f>SUM(I375:I384)</f>
        <v>0</v>
      </c>
      <c r="J374" s="166"/>
      <c r="K374" s="166">
        <f>SUM(K375:K384)</f>
        <v>0</v>
      </c>
      <c r="L374" s="166"/>
      <c r="M374" s="166">
        <f>SUM(M375:M384)</f>
        <v>0</v>
      </c>
      <c r="N374" s="166"/>
      <c r="O374" s="166">
        <f>SUM(O375:O384)</f>
        <v>0</v>
      </c>
      <c r="P374" s="166"/>
      <c r="Q374" s="166">
        <f>SUM(Q375:Q384)</f>
        <v>0</v>
      </c>
      <c r="R374" s="166"/>
      <c r="S374" s="166"/>
      <c r="T374" s="167"/>
      <c r="U374" s="161"/>
      <c r="V374" s="161">
        <f>SUM(V375:V384)</f>
        <v>85.9</v>
      </c>
      <c r="W374" s="161"/>
      <c r="X374" s="161"/>
      <c r="AG374" t="s">
        <v>171</v>
      </c>
    </row>
    <row r="375" spans="1:60" ht="22.5" outlineLevel="1" x14ac:dyDescent="0.2">
      <c r="A375" s="168">
        <v>109</v>
      </c>
      <c r="B375" s="169" t="s">
        <v>896</v>
      </c>
      <c r="C375" s="178" t="s">
        <v>897</v>
      </c>
      <c r="D375" s="170" t="s">
        <v>281</v>
      </c>
      <c r="E375" s="171">
        <v>115</v>
      </c>
      <c r="F375" s="172"/>
      <c r="G375" s="173">
        <f>ROUND(E375*F375,2)</f>
        <v>0</v>
      </c>
      <c r="H375" s="172"/>
      <c r="I375" s="173">
        <f>ROUND(E375*H375,2)</f>
        <v>0</v>
      </c>
      <c r="J375" s="172"/>
      <c r="K375" s="173">
        <f>ROUND(E375*J375,2)</f>
        <v>0</v>
      </c>
      <c r="L375" s="173">
        <v>21</v>
      </c>
      <c r="M375" s="173">
        <f>G375*(1+L375/100)</f>
        <v>0</v>
      </c>
      <c r="N375" s="173">
        <v>0</v>
      </c>
      <c r="O375" s="173">
        <f>ROUND(E375*N375,2)</f>
        <v>0</v>
      </c>
      <c r="P375" s="173">
        <v>0</v>
      </c>
      <c r="Q375" s="173">
        <f>ROUND(E375*P375,2)</f>
        <v>0</v>
      </c>
      <c r="R375" s="173" t="s">
        <v>271</v>
      </c>
      <c r="S375" s="173" t="s">
        <v>175</v>
      </c>
      <c r="T375" s="174" t="s">
        <v>952</v>
      </c>
      <c r="U375" s="160">
        <v>0.09</v>
      </c>
      <c r="V375" s="160">
        <f>ROUND(E375*U375,2)</f>
        <v>10.35</v>
      </c>
      <c r="W375" s="160"/>
      <c r="X375" s="160" t="s">
        <v>238</v>
      </c>
      <c r="Y375" s="151"/>
      <c r="Z375" s="151"/>
      <c r="AA375" s="151"/>
      <c r="AB375" s="151"/>
      <c r="AC375" s="151"/>
      <c r="AD375" s="151"/>
      <c r="AE375" s="151"/>
      <c r="AF375" s="151"/>
      <c r="AG375" s="151" t="s">
        <v>239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ht="22.5" outlineLevel="1" x14ac:dyDescent="0.2">
      <c r="A376" s="158"/>
      <c r="B376" s="159"/>
      <c r="C376" s="264" t="s">
        <v>898</v>
      </c>
      <c r="D376" s="265"/>
      <c r="E376" s="265"/>
      <c r="F376" s="265"/>
      <c r="G376" s="265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51"/>
      <c r="Z376" s="151"/>
      <c r="AA376" s="151"/>
      <c r="AB376" s="151"/>
      <c r="AC376" s="151"/>
      <c r="AD376" s="151"/>
      <c r="AE376" s="151"/>
      <c r="AF376" s="151"/>
      <c r="AG376" s="151" t="s">
        <v>241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75" t="str">
        <f>C376</f>
        <v>krajníků, desek nebo panelů od spojovacího materiálu s odklizením a uložením očištěných hmot a spojovacího materiálu na skládku na vzdálenost do 10 m</v>
      </c>
      <c r="BB376" s="151"/>
      <c r="BC376" s="151"/>
      <c r="BD376" s="151"/>
      <c r="BE376" s="151"/>
      <c r="BF376" s="151"/>
      <c r="BG376" s="151"/>
      <c r="BH376" s="151"/>
    </row>
    <row r="377" spans="1:60" outlineLevel="1" x14ac:dyDescent="0.2">
      <c r="A377" s="158"/>
      <c r="B377" s="159"/>
      <c r="C377" s="193" t="s">
        <v>1091</v>
      </c>
      <c r="D377" s="182"/>
      <c r="E377" s="183">
        <v>111</v>
      </c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51"/>
      <c r="Z377" s="151"/>
      <c r="AA377" s="151"/>
      <c r="AB377" s="151"/>
      <c r="AC377" s="151"/>
      <c r="AD377" s="151"/>
      <c r="AE377" s="151"/>
      <c r="AF377" s="151"/>
      <c r="AG377" s="151" t="s">
        <v>248</v>
      </c>
      <c r="AH377" s="151">
        <v>5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 x14ac:dyDescent="0.2">
      <c r="A378" s="158"/>
      <c r="B378" s="159"/>
      <c r="C378" s="193" t="s">
        <v>1092</v>
      </c>
      <c r="D378" s="182"/>
      <c r="E378" s="183">
        <v>4</v>
      </c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51"/>
      <c r="Z378" s="151"/>
      <c r="AA378" s="151"/>
      <c r="AB378" s="151"/>
      <c r="AC378" s="151"/>
      <c r="AD378" s="151"/>
      <c r="AE378" s="151"/>
      <c r="AF378" s="151"/>
      <c r="AG378" s="151" t="s">
        <v>248</v>
      </c>
      <c r="AH378" s="151">
        <v>5</v>
      </c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ht="22.5" outlineLevel="1" x14ac:dyDescent="0.2">
      <c r="A379" s="168">
        <v>110</v>
      </c>
      <c r="B379" s="169" t="s">
        <v>902</v>
      </c>
      <c r="C379" s="178" t="s">
        <v>903</v>
      </c>
      <c r="D379" s="170" t="s">
        <v>235</v>
      </c>
      <c r="E379" s="171">
        <v>201.5</v>
      </c>
      <c r="F379" s="172"/>
      <c r="G379" s="173">
        <f>ROUND(E379*F379,2)</f>
        <v>0</v>
      </c>
      <c r="H379" s="172"/>
      <c r="I379" s="173">
        <f>ROUND(E379*H379,2)</f>
        <v>0</v>
      </c>
      <c r="J379" s="172"/>
      <c r="K379" s="173">
        <f>ROUND(E379*J379,2)</f>
        <v>0</v>
      </c>
      <c r="L379" s="173">
        <v>21</v>
      </c>
      <c r="M379" s="173">
        <f>G379*(1+L379/100)</f>
        <v>0</v>
      </c>
      <c r="N379" s="173">
        <v>0</v>
      </c>
      <c r="O379" s="173">
        <f>ROUND(E379*N379,2)</f>
        <v>0</v>
      </c>
      <c r="P379" s="173">
        <v>0</v>
      </c>
      <c r="Q379" s="173">
        <f>ROUND(E379*P379,2)</f>
        <v>0</v>
      </c>
      <c r="R379" s="173" t="s">
        <v>271</v>
      </c>
      <c r="S379" s="173" t="s">
        <v>175</v>
      </c>
      <c r="T379" s="174" t="s">
        <v>952</v>
      </c>
      <c r="U379" s="160">
        <v>0.115</v>
      </c>
      <c r="V379" s="160">
        <f>ROUND(E379*U379,2)</f>
        <v>23.17</v>
      </c>
      <c r="W379" s="160"/>
      <c r="X379" s="160" t="s">
        <v>238</v>
      </c>
      <c r="Y379" s="151"/>
      <c r="Z379" s="151"/>
      <c r="AA379" s="151"/>
      <c r="AB379" s="151"/>
      <c r="AC379" s="151"/>
      <c r="AD379" s="151"/>
      <c r="AE379" s="151"/>
      <c r="AF379" s="151"/>
      <c r="AG379" s="151" t="s">
        <v>239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ht="22.5" outlineLevel="1" x14ac:dyDescent="0.2">
      <c r="A380" s="158"/>
      <c r="B380" s="159"/>
      <c r="C380" s="264" t="s">
        <v>898</v>
      </c>
      <c r="D380" s="265"/>
      <c r="E380" s="265"/>
      <c r="F380" s="265"/>
      <c r="G380" s="265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51"/>
      <c r="Z380" s="151"/>
      <c r="AA380" s="151"/>
      <c r="AB380" s="151"/>
      <c r="AC380" s="151"/>
      <c r="AD380" s="151"/>
      <c r="AE380" s="151"/>
      <c r="AF380" s="151"/>
      <c r="AG380" s="151" t="s">
        <v>241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75" t="str">
        <f>C380</f>
        <v>krajníků, desek nebo panelů od spojovacího materiálu s odklizením a uložením očištěných hmot a spojovacího materiálu na skládku na vzdálenost do 10 m</v>
      </c>
      <c r="BB380" s="151"/>
      <c r="BC380" s="151"/>
      <c r="BD380" s="151"/>
      <c r="BE380" s="151"/>
      <c r="BF380" s="151"/>
      <c r="BG380" s="151"/>
      <c r="BH380" s="151"/>
    </row>
    <row r="381" spans="1:60" outlineLevel="1" x14ac:dyDescent="0.2">
      <c r="A381" s="158"/>
      <c r="B381" s="159"/>
      <c r="C381" s="193" t="s">
        <v>1093</v>
      </c>
      <c r="D381" s="182"/>
      <c r="E381" s="183">
        <v>201.5</v>
      </c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51"/>
      <c r="Z381" s="151"/>
      <c r="AA381" s="151"/>
      <c r="AB381" s="151"/>
      <c r="AC381" s="151"/>
      <c r="AD381" s="151"/>
      <c r="AE381" s="151"/>
      <c r="AF381" s="151"/>
      <c r="AG381" s="151" t="s">
        <v>248</v>
      </c>
      <c r="AH381" s="151">
        <v>5</v>
      </c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ht="22.5" outlineLevel="1" x14ac:dyDescent="0.2">
      <c r="A382" s="168">
        <v>111</v>
      </c>
      <c r="B382" s="169" t="s">
        <v>905</v>
      </c>
      <c r="C382" s="178" t="s">
        <v>906</v>
      </c>
      <c r="D382" s="170" t="s">
        <v>235</v>
      </c>
      <c r="E382" s="171">
        <v>209.5</v>
      </c>
      <c r="F382" s="172"/>
      <c r="G382" s="173">
        <f>ROUND(E382*F382,2)</f>
        <v>0</v>
      </c>
      <c r="H382" s="172"/>
      <c r="I382" s="173">
        <f>ROUND(E382*H382,2)</f>
        <v>0</v>
      </c>
      <c r="J382" s="172"/>
      <c r="K382" s="173">
        <f>ROUND(E382*J382,2)</f>
        <v>0</v>
      </c>
      <c r="L382" s="173">
        <v>21</v>
      </c>
      <c r="M382" s="173">
        <f>G382*(1+L382/100)</f>
        <v>0</v>
      </c>
      <c r="N382" s="173">
        <v>0</v>
      </c>
      <c r="O382" s="173">
        <f>ROUND(E382*N382,2)</f>
        <v>0</v>
      </c>
      <c r="P382" s="173">
        <v>0</v>
      </c>
      <c r="Q382" s="173">
        <f>ROUND(E382*P382,2)</f>
        <v>0</v>
      </c>
      <c r="R382" s="173" t="s">
        <v>271</v>
      </c>
      <c r="S382" s="173" t="s">
        <v>175</v>
      </c>
      <c r="T382" s="174" t="s">
        <v>952</v>
      </c>
      <c r="U382" s="160">
        <v>0.25</v>
      </c>
      <c r="V382" s="160">
        <f>ROUND(E382*U382,2)</f>
        <v>52.38</v>
      </c>
      <c r="W382" s="160"/>
      <c r="X382" s="160" t="s">
        <v>238</v>
      </c>
      <c r="Y382" s="151"/>
      <c r="Z382" s="151"/>
      <c r="AA382" s="151"/>
      <c r="AB382" s="151"/>
      <c r="AC382" s="151"/>
      <c r="AD382" s="151"/>
      <c r="AE382" s="151"/>
      <c r="AF382" s="151"/>
      <c r="AG382" s="151" t="s">
        <v>239</v>
      </c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ht="22.5" outlineLevel="1" x14ac:dyDescent="0.2">
      <c r="A383" s="158"/>
      <c r="B383" s="159"/>
      <c r="C383" s="264" t="s">
        <v>907</v>
      </c>
      <c r="D383" s="265"/>
      <c r="E383" s="265"/>
      <c r="F383" s="265"/>
      <c r="G383" s="265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51"/>
      <c r="Z383" s="151"/>
      <c r="AA383" s="151"/>
      <c r="AB383" s="151"/>
      <c r="AC383" s="151"/>
      <c r="AD383" s="151"/>
      <c r="AE383" s="151"/>
      <c r="AF383" s="151"/>
      <c r="AG383" s="151" t="s">
        <v>241</v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75" t="str">
        <f>C383</f>
        <v>od spojovacího materiálu, s uložením očištěných kostek na skládku, s odklizením odpadových hmot na hromady a s odklizením vybouraných kostek na vzdálenost do 3 m</v>
      </c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58"/>
      <c r="B384" s="159"/>
      <c r="C384" s="193" t="s">
        <v>1094</v>
      </c>
      <c r="D384" s="182"/>
      <c r="E384" s="183">
        <v>209.5</v>
      </c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51"/>
      <c r="Z384" s="151"/>
      <c r="AA384" s="151"/>
      <c r="AB384" s="151"/>
      <c r="AC384" s="151"/>
      <c r="AD384" s="151"/>
      <c r="AE384" s="151"/>
      <c r="AF384" s="151"/>
      <c r="AG384" s="151" t="s">
        <v>248</v>
      </c>
      <c r="AH384" s="151">
        <v>5</v>
      </c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x14ac:dyDescent="0.2">
      <c r="A385" s="162" t="s">
        <v>170</v>
      </c>
      <c r="B385" s="163" t="s">
        <v>122</v>
      </c>
      <c r="C385" s="177" t="s">
        <v>123</v>
      </c>
      <c r="D385" s="164"/>
      <c r="E385" s="165"/>
      <c r="F385" s="166"/>
      <c r="G385" s="166">
        <f>SUMIF(AG386:AG389,"&lt;&gt;NOR",G386:G389)</f>
        <v>0</v>
      </c>
      <c r="H385" s="166"/>
      <c r="I385" s="166">
        <f>SUM(I386:I389)</f>
        <v>0</v>
      </c>
      <c r="J385" s="166"/>
      <c r="K385" s="166">
        <f>SUM(K386:K389)</f>
        <v>0</v>
      </c>
      <c r="L385" s="166"/>
      <c r="M385" s="166">
        <f>SUM(M386:M389)</f>
        <v>0</v>
      </c>
      <c r="N385" s="166"/>
      <c r="O385" s="166">
        <f>SUM(O386:O389)</f>
        <v>0</v>
      </c>
      <c r="P385" s="166"/>
      <c r="Q385" s="166">
        <f>SUM(Q386:Q389)</f>
        <v>0</v>
      </c>
      <c r="R385" s="166"/>
      <c r="S385" s="166"/>
      <c r="T385" s="167"/>
      <c r="U385" s="161"/>
      <c r="V385" s="161">
        <f>SUM(V386:V389)</f>
        <v>248.57</v>
      </c>
      <c r="W385" s="161"/>
      <c r="X385" s="161"/>
      <c r="AG385" t="s">
        <v>171</v>
      </c>
    </row>
    <row r="386" spans="1:60" outlineLevel="1" x14ac:dyDescent="0.2">
      <c r="A386" s="168">
        <v>112</v>
      </c>
      <c r="B386" s="169" t="s">
        <v>1095</v>
      </c>
      <c r="C386" s="178" t="s">
        <v>1096</v>
      </c>
      <c r="D386" s="170" t="s">
        <v>445</v>
      </c>
      <c r="E386" s="171">
        <v>637.36400000000003</v>
      </c>
      <c r="F386" s="172"/>
      <c r="G386" s="173">
        <f>ROUND(E386*F386,2)</f>
        <v>0</v>
      </c>
      <c r="H386" s="172"/>
      <c r="I386" s="173">
        <f>ROUND(E386*H386,2)</f>
        <v>0</v>
      </c>
      <c r="J386" s="172"/>
      <c r="K386" s="173">
        <f>ROUND(E386*J386,2)</f>
        <v>0</v>
      </c>
      <c r="L386" s="173">
        <v>21</v>
      </c>
      <c r="M386" s="173">
        <f>G386*(1+L386/100)</f>
        <v>0</v>
      </c>
      <c r="N386" s="173">
        <v>0</v>
      </c>
      <c r="O386" s="173">
        <f>ROUND(E386*N386,2)</f>
        <v>0</v>
      </c>
      <c r="P386" s="173">
        <v>0</v>
      </c>
      <c r="Q386" s="173">
        <f>ROUND(E386*P386,2)</f>
        <v>0</v>
      </c>
      <c r="R386" s="173" t="s">
        <v>271</v>
      </c>
      <c r="S386" s="173" t="s">
        <v>175</v>
      </c>
      <c r="T386" s="174" t="s">
        <v>952</v>
      </c>
      <c r="U386" s="160">
        <v>0.39</v>
      </c>
      <c r="V386" s="160">
        <f>ROUND(E386*U386,2)</f>
        <v>248.57</v>
      </c>
      <c r="W386" s="160"/>
      <c r="X386" s="160" t="s">
        <v>238</v>
      </c>
      <c r="Y386" s="151"/>
      <c r="Z386" s="151"/>
      <c r="AA386" s="151"/>
      <c r="AB386" s="151"/>
      <c r="AC386" s="151"/>
      <c r="AD386" s="151"/>
      <c r="AE386" s="151"/>
      <c r="AF386" s="151"/>
      <c r="AG386" s="151" t="s">
        <v>239</v>
      </c>
      <c r="AH386" s="151"/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2">
      <c r="A387" s="158"/>
      <c r="B387" s="159"/>
      <c r="C387" s="264" t="s">
        <v>1097</v>
      </c>
      <c r="D387" s="265"/>
      <c r="E387" s="265"/>
      <c r="F387" s="265"/>
      <c r="G387" s="265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51"/>
      <c r="Z387" s="151"/>
      <c r="AA387" s="151"/>
      <c r="AB387" s="151"/>
      <c r="AC387" s="151"/>
      <c r="AD387" s="151"/>
      <c r="AE387" s="151"/>
      <c r="AF387" s="151"/>
      <c r="AG387" s="151" t="s">
        <v>241</v>
      </c>
      <c r="AH387" s="151"/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1" x14ac:dyDescent="0.2">
      <c r="A388" s="158"/>
      <c r="B388" s="159"/>
      <c r="C388" s="193" t="s">
        <v>1098</v>
      </c>
      <c r="D388" s="182"/>
      <c r="E388" s="183">
        <v>487.01600000000002</v>
      </c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51"/>
      <c r="Z388" s="151"/>
      <c r="AA388" s="151"/>
      <c r="AB388" s="151"/>
      <c r="AC388" s="151"/>
      <c r="AD388" s="151"/>
      <c r="AE388" s="151"/>
      <c r="AF388" s="151"/>
      <c r="AG388" s="151" t="s">
        <v>248</v>
      </c>
      <c r="AH388" s="151">
        <v>0</v>
      </c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1" x14ac:dyDescent="0.2">
      <c r="A389" s="158"/>
      <c r="B389" s="159"/>
      <c r="C389" s="193" t="s">
        <v>1099</v>
      </c>
      <c r="D389" s="182"/>
      <c r="E389" s="183">
        <v>150.34800000000001</v>
      </c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51"/>
      <c r="Z389" s="151"/>
      <c r="AA389" s="151"/>
      <c r="AB389" s="151"/>
      <c r="AC389" s="151"/>
      <c r="AD389" s="151"/>
      <c r="AE389" s="151"/>
      <c r="AF389" s="151"/>
      <c r="AG389" s="151" t="s">
        <v>248</v>
      </c>
      <c r="AH389" s="151">
        <v>0</v>
      </c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x14ac:dyDescent="0.2">
      <c r="A390" s="162" t="s">
        <v>170</v>
      </c>
      <c r="B390" s="163" t="s">
        <v>134</v>
      </c>
      <c r="C390" s="177" t="s">
        <v>135</v>
      </c>
      <c r="D390" s="164"/>
      <c r="E390" s="165"/>
      <c r="F390" s="166"/>
      <c r="G390" s="166">
        <f>SUMIF(AG391:AG399,"&lt;&gt;NOR",G391:G399)</f>
        <v>0</v>
      </c>
      <c r="H390" s="166"/>
      <c r="I390" s="166">
        <f>SUM(I391:I399)</f>
        <v>0</v>
      </c>
      <c r="J390" s="166"/>
      <c r="K390" s="166">
        <f>SUM(K391:K399)</f>
        <v>0</v>
      </c>
      <c r="L390" s="166"/>
      <c r="M390" s="166">
        <f>SUM(M391:M399)</f>
        <v>0</v>
      </c>
      <c r="N390" s="166"/>
      <c r="O390" s="166">
        <f>SUM(O391:O399)</f>
        <v>1.94</v>
      </c>
      <c r="P390" s="166"/>
      <c r="Q390" s="166">
        <f>SUM(Q391:Q399)</f>
        <v>0</v>
      </c>
      <c r="R390" s="166"/>
      <c r="S390" s="166"/>
      <c r="T390" s="167"/>
      <c r="U390" s="161"/>
      <c r="V390" s="161">
        <f>SUM(V391:V399)</f>
        <v>12564.32</v>
      </c>
      <c r="W390" s="161"/>
      <c r="X390" s="161"/>
      <c r="AG390" t="s">
        <v>171</v>
      </c>
    </row>
    <row r="391" spans="1:60" outlineLevel="1" x14ac:dyDescent="0.2">
      <c r="A391" s="168">
        <v>113</v>
      </c>
      <c r="B391" s="169" t="s">
        <v>914</v>
      </c>
      <c r="C391" s="178" t="s">
        <v>915</v>
      </c>
      <c r="D391" s="170" t="s">
        <v>846</v>
      </c>
      <c r="E391" s="171">
        <v>25</v>
      </c>
      <c r="F391" s="172"/>
      <c r="G391" s="173">
        <f>ROUND(E391*F391,2)</f>
        <v>0</v>
      </c>
      <c r="H391" s="172"/>
      <c r="I391" s="173">
        <f>ROUND(E391*H391,2)</f>
        <v>0</v>
      </c>
      <c r="J391" s="172"/>
      <c r="K391" s="173">
        <f>ROUND(E391*J391,2)</f>
        <v>0</v>
      </c>
      <c r="L391" s="173">
        <v>21</v>
      </c>
      <c r="M391" s="173">
        <f>G391*(1+L391/100)</f>
        <v>0</v>
      </c>
      <c r="N391" s="173">
        <v>1.942E-2</v>
      </c>
      <c r="O391" s="173">
        <f>ROUND(E391*N391,2)</f>
        <v>0.49</v>
      </c>
      <c r="P391" s="173">
        <v>0</v>
      </c>
      <c r="Q391" s="173">
        <f>ROUND(E391*P391,2)</f>
        <v>0</v>
      </c>
      <c r="R391" s="173"/>
      <c r="S391" s="173" t="s">
        <v>214</v>
      </c>
      <c r="T391" s="174" t="s">
        <v>176</v>
      </c>
      <c r="U391" s="160">
        <v>125.64319999999999</v>
      </c>
      <c r="V391" s="160">
        <f>ROUND(E391*U391,2)</f>
        <v>3141.08</v>
      </c>
      <c r="W391" s="160"/>
      <c r="X391" s="160" t="s">
        <v>428</v>
      </c>
      <c r="Y391" s="151"/>
      <c r="Z391" s="151"/>
      <c r="AA391" s="151"/>
      <c r="AB391" s="151"/>
      <c r="AC391" s="151"/>
      <c r="AD391" s="151"/>
      <c r="AE391" s="151"/>
      <c r="AF391" s="151"/>
      <c r="AG391" s="151" t="s">
        <v>429</v>
      </c>
      <c r="AH391" s="151"/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ht="56.25" outlineLevel="1" x14ac:dyDescent="0.2">
      <c r="A392" s="158"/>
      <c r="B392" s="159"/>
      <c r="C392" s="252" t="s">
        <v>916</v>
      </c>
      <c r="D392" s="253"/>
      <c r="E392" s="253"/>
      <c r="F392" s="253"/>
      <c r="G392" s="253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51"/>
      <c r="Z392" s="151"/>
      <c r="AA392" s="151"/>
      <c r="AB392" s="151"/>
      <c r="AC392" s="151"/>
      <c r="AD392" s="151"/>
      <c r="AE392" s="151"/>
      <c r="AF392" s="151"/>
      <c r="AG392" s="151" t="s">
        <v>180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75" t="str">
        <f>C392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63 + 2x rezerva KOPOFLEX 63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2">
      <c r="A393" s="158"/>
      <c r="B393" s="159"/>
      <c r="C393" s="193" t="s">
        <v>1100</v>
      </c>
      <c r="D393" s="182"/>
      <c r="E393" s="183">
        <v>25</v>
      </c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51"/>
      <c r="Z393" s="151"/>
      <c r="AA393" s="151"/>
      <c r="AB393" s="151"/>
      <c r="AC393" s="151"/>
      <c r="AD393" s="151"/>
      <c r="AE393" s="151"/>
      <c r="AF393" s="151"/>
      <c r="AG393" s="151" t="s">
        <v>248</v>
      </c>
      <c r="AH393" s="151">
        <v>0</v>
      </c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2">
      <c r="A394" s="168">
        <v>114</v>
      </c>
      <c r="B394" s="169" t="s">
        <v>918</v>
      </c>
      <c r="C394" s="178" t="s">
        <v>915</v>
      </c>
      <c r="D394" s="170" t="s">
        <v>846</v>
      </c>
      <c r="E394" s="171">
        <v>50</v>
      </c>
      <c r="F394" s="172"/>
      <c r="G394" s="173">
        <f>ROUND(E394*F394,2)</f>
        <v>0</v>
      </c>
      <c r="H394" s="172"/>
      <c r="I394" s="173">
        <f>ROUND(E394*H394,2)</f>
        <v>0</v>
      </c>
      <c r="J394" s="172"/>
      <c r="K394" s="173">
        <f>ROUND(E394*J394,2)</f>
        <v>0</v>
      </c>
      <c r="L394" s="173">
        <v>21</v>
      </c>
      <c r="M394" s="173">
        <f>G394*(1+L394/100)</f>
        <v>0</v>
      </c>
      <c r="N394" s="173">
        <v>1.9189999999999999E-2</v>
      </c>
      <c r="O394" s="173">
        <f>ROUND(E394*N394,2)</f>
        <v>0.96</v>
      </c>
      <c r="P394" s="173">
        <v>0</v>
      </c>
      <c r="Q394" s="173">
        <f>ROUND(E394*P394,2)</f>
        <v>0</v>
      </c>
      <c r="R394" s="173"/>
      <c r="S394" s="173" t="s">
        <v>214</v>
      </c>
      <c r="T394" s="174" t="s">
        <v>176</v>
      </c>
      <c r="U394" s="160">
        <v>125.64319999999999</v>
      </c>
      <c r="V394" s="160">
        <f>ROUND(E394*U394,2)</f>
        <v>6282.16</v>
      </c>
      <c r="W394" s="160"/>
      <c r="X394" s="160" t="s">
        <v>428</v>
      </c>
      <c r="Y394" s="151"/>
      <c r="Z394" s="151"/>
      <c r="AA394" s="151"/>
      <c r="AB394" s="151"/>
      <c r="AC394" s="151"/>
      <c r="AD394" s="151"/>
      <c r="AE394" s="151"/>
      <c r="AF394" s="151"/>
      <c r="AG394" s="151" t="s">
        <v>429</v>
      </c>
      <c r="AH394" s="151"/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ht="56.25" outlineLevel="1" x14ac:dyDescent="0.2">
      <c r="A395" s="158"/>
      <c r="B395" s="159"/>
      <c r="C395" s="252" t="s">
        <v>919</v>
      </c>
      <c r="D395" s="253"/>
      <c r="E395" s="253"/>
      <c r="F395" s="253"/>
      <c r="G395" s="253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51"/>
      <c r="Z395" s="151"/>
      <c r="AA395" s="151"/>
      <c r="AB395" s="151"/>
      <c r="AC395" s="151"/>
      <c r="AD395" s="151"/>
      <c r="AE395" s="151"/>
      <c r="AF395" s="151"/>
      <c r="AG395" s="151" t="s">
        <v>180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75" t="str">
        <f>C395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58"/>
      <c r="B396" s="159"/>
      <c r="C396" s="193" t="s">
        <v>1101</v>
      </c>
      <c r="D396" s="182"/>
      <c r="E396" s="183">
        <v>50</v>
      </c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51"/>
      <c r="Z396" s="151"/>
      <c r="AA396" s="151"/>
      <c r="AB396" s="151"/>
      <c r="AC396" s="151"/>
      <c r="AD396" s="151"/>
      <c r="AE396" s="151"/>
      <c r="AF396" s="151"/>
      <c r="AG396" s="151" t="s">
        <v>248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2">
      <c r="A397" s="168">
        <v>115</v>
      </c>
      <c r="B397" s="169" t="s">
        <v>921</v>
      </c>
      <c r="C397" s="178" t="s">
        <v>915</v>
      </c>
      <c r="D397" s="170" t="s">
        <v>846</v>
      </c>
      <c r="E397" s="171">
        <v>25</v>
      </c>
      <c r="F397" s="172"/>
      <c r="G397" s="173">
        <f>ROUND(E397*F397,2)</f>
        <v>0</v>
      </c>
      <c r="H397" s="172"/>
      <c r="I397" s="173">
        <f>ROUND(E397*H397,2)</f>
        <v>0</v>
      </c>
      <c r="J397" s="172"/>
      <c r="K397" s="173">
        <f>ROUND(E397*J397,2)</f>
        <v>0</v>
      </c>
      <c r="L397" s="173">
        <v>21</v>
      </c>
      <c r="M397" s="173">
        <f>G397*(1+L397/100)</f>
        <v>0</v>
      </c>
      <c r="N397" s="173">
        <v>1.941E-2</v>
      </c>
      <c r="O397" s="173">
        <f>ROUND(E397*N397,2)</f>
        <v>0.49</v>
      </c>
      <c r="P397" s="173">
        <v>0</v>
      </c>
      <c r="Q397" s="173">
        <f>ROUND(E397*P397,2)</f>
        <v>0</v>
      </c>
      <c r="R397" s="173"/>
      <c r="S397" s="173" t="s">
        <v>214</v>
      </c>
      <c r="T397" s="174" t="s">
        <v>176</v>
      </c>
      <c r="U397" s="160">
        <v>125.64319999999999</v>
      </c>
      <c r="V397" s="160">
        <f>ROUND(E397*U397,2)</f>
        <v>3141.08</v>
      </c>
      <c r="W397" s="160"/>
      <c r="X397" s="160" t="s">
        <v>428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429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ht="56.25" outlineLevel="1" x14ac:dyDescent="0.2">
      <c r="A398" s="158"/>
      <c r="B398" s="159"/>
      <c r="C398" s="252" t="s">
        <v>922</v>
      </c>
      <c r="D398" s="253"/>
      <c r="E398" s="253"/>
      <c r="F398" s="253"/>
      <c r="G398" s="253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51"/>
      <c r="Z398" s="151"/>
      <c r="AA398" s="151"/>
      <c r="AB398" s="151"/>
      <c r="AC398" s="151"/>
      <c r="AD398" s="151"/>
      <c r="AE398" s="151"/>
      <c r="AF398" s="151"/>
      <c r="AG398" s="151" t="s">
        <v>180</v>
      </c>
      <c r="AH398" s="151"/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75" t="str">
        <f>C398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160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398" s="151"/>
      <c r="BC398" s="151"/>
      <c r="BD398" s="151"/>
      <c r="BE398" s="151"/>
      <c r="BF398" s="151"/>
      <c r="BG398" s="151"/>
      <c r="BH398" s="151"/>
    </row>
    <row r="399" spans="1:60" outlineLevel="1" x14ac:dyDescent="0.2">
      <c r="A399" s="158"/>
      <c r="B399" s="159"/>
      <c r="C399" s="193" t="s">
        <v>1102</v>
      </c>
      <c r="D399" s="182"/>
      <c r="E399" s="183">
        <v>25</v>
      </c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51"/>
      <c r="Z399" s="151"/>
      <c r="AA399" s="151"/>
      <c r="AB399" s="151"/>
      <c r="AC399" s="151"/>
      <c r="AD399" s="151"/>
      <c r="AE399" s="151"/>
      <c r="AF399" s="151"/>
      <c r="AG399" s="151" t="s">
        <v>248</v>
      </c>
      <c r="AH399" s="151">
        <v>0</v>
      </c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x14ac:dyDescent="0.2">
      <c r="A400" s="162" t="s">
        <v>170</v>
      </c>
      <c r="B400" s="163" t="s">
        <v>136</v>
      </c>
      <c r="C400" s="177" t="s">
        <v>137</v>
      </c>
      <c r="D400" s="164"/>
      <c r="E400" s="165"/>
      <c r="F400" s="166"/>
      <c r="G400" s="166">
        <f>SUMIF(AG401:AG406,"&lt;&gt;NOR",G401:G406)</f>
        <v>0</v>
      </c>
      <c r="H400" s="166"/>
      <c r="I400" s="166">
        <f>SUM(I401:I406)</f>
        <v>0</v>
      </c>
      <c r="J400" s="166"/>
      <c r="K400" s="166">
        <f>SUM(K401:K406)</f>
        <v>0</v>
      </c>
      <c r="L400" s="166"/>
      <c r="M400" s="166">
        <f>SUM(M401:M406)</f>
        <v>0</v>
      </c>
      <c r="N400" s="166"/>
      <c r="O400" s="166">
        <f>SUM(O401:O406)</f>
        <v>0</v>
      </c>
      <c r="P400" s="166"/>
      <c r="Q400" s="166">
        <f>SUM(Q401:Q406)</f>
        <v>0</v>
      </c>
      <c r="R400" s="166"/>
      <c r="S400" s="166"/>
      <c r="T400" s="167"/>
      <c r="U400" s="161"/>
      <c r="V400" s="161">
        <f>SUM(V401:V406)</f>
        <v>3.1399999999999997</v>
      </c>
      <c r="W400" s="161"/>
      <c r="X400" s="161"/>
      <c r="AG400" t="s">
        <v>171</v>
      </c>
    </row>
    <row r="401" spans="1:60" outlineLevel="1" x14ac:dyDescent="0.2">
      <c r="A401" s="168">
        <v>116</v>
      </c>
      <c r="B401" s="169" t="s">
        <v>924</v>
      </c>
      <c r="C401" s="178" t="s">
        <v>925</v>
      </c>
      <c r="D401" s="170" t="s">
        <v>281</v>
      </c>
      <c r="E401" s="171">
        <v>13</v>
      </c>
      <c r="F401" s="172"/>
      <c r="G401" s="173">
        <f>ROUND(E401*F401,2)</f>
        <v>0</v>
      </c>
      <c r="H401" s="172"/>
      <c r="I401" s="173">
        <f>ROUND(E401*H401,2)</f>
        <v>0</v>
      </c>
      <c r="J401" s="172"/>
      <c r="K401" s="173">
        <f>ROUND(E401*J401,2)</f>
        <v>0</v>
      </c>
      <c r="L401" s="173">
        <v>21</v>
      </c>
      <c r="M401" s="173">
        <f>G401*(1+L401/100)</f>
        <v>0</v>
      </c>
      <c r="N401" s="173">
        <v>6.0000000000000002E-5</v>
      </c>
      <c r="O401" s="173">
        <f>ROUND(E401*N401,2)</f>
        <v>0</v>
      </c>
      <c r="P401" s="173">
        <v>0</v>
      </c>
      <c r="Q401" s="173">
        <f>ROUND(E401*P401,2)</f>
        <v>0</v>
      </c>
      <c r="R401" s="173"/>
      <c r="S401" s="173" t="s">
        <v>175</v>
      </c>
      <c r="T401" s="174" t="s">
        <v>237</v>
      </c>
      <c r="U401" s="160">
        <v>2.5999999999999999E-2</v>
      </c>
      <c r="V401" s="160">
        <f>ROUND(E401*U401,2)</f>
        <v>0.34</v>
      </c>
      <c r="W401" s="160"/>
      <c r="X401" s="160" t="s">
        <v>238</v>
      </c>
      <c r="Y401" s="151"/>
      <c r="Z401" s="151"/>
      <c r="AA401" s="151"/>
      <c r="AB401" s="151"/>
      <c r="AC401" s="151"/>
      <c r="AD401" s="151"/>
      <c r="AE401" s="151"/>
      <c r="AF401" s="151"/>
      <c r="AG401" s="151" t="s">
        <v>239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2">
      <c r="A402" s="158"/>
      <c r="B402" s="159"/>
      <c r="C402" s="252" t="s">
        <v>926</v>
      </c>
      <c r="D402" s="253"/>
      <c r="E402" s="253"/>
      <c r="F402" s="253"/>
      <c r="G402" s="253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51"/>
      <c r="Z402" s="151"/>
      <c r="AA402" s="151"/>
      <c r="AB402" s="151"/>
      <c r="AC402" s="151"/>
      <c r="AD402" s="151"/>
      <c r="AE402" s="151"/>
      <c r="AF402" s="151"/>
      <c r="AG402" s="151" t="s">
        <v>180</v>
      </c>
      <c r="AH402" s="151"/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 x14ac:dyDescent="0.2">
      <c r="A403" s="158"/>
      <c r="B403" s="159"/>
      <c r="C403" s="193" t="s">
        <v>927</v>
      </c>
      <c r="D403" s="182"/>
      <c r="E403" s="183">
        <v>13</v>
      </c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51"/>
      <c r="Z403" s="151"/>
      <c r="AA403" s="151"/>
      <c r="AB403" s="151"/>
      <c r="AC403" s="151"/>
      <c r="AD403" s="151"/>
      <c r="AE403" s="151"/>
      <c r="AF403" s="151"/>
      <c r="AG403" s="151" t="s">
        <v>248</v>
      </c>
      <c r="AH403" s="151">
        <v>0</v>
      </c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1" x14ac:dyDescent="0.2">
      <c r="A404" s="168">
        <v>117</v>
      </c>
      <c r="B404" s="169" t="s">
        <v>928</v>
      </c>
      <c r="C404" s="178" t="s">
        <v>929</v>
      </c>
      <c r="D404" s="170" t="s">
        <v>281</v>
      </c>
      <c r="E404" s="171">
        <v>13</v>
      </c>
      <c r="F404" s="172"/>
      <c r="G404" s="173">
        <f>ROUND(E404*F404,2)</f>
        <v>0</v>
      </c>
      <c r="H404" s="172"/>
      <c r="I404" s="173">
        <f>ROUND(E404*H404,2)</f>
        <v>0</v>
      </c>
      <c r="J404" s="172"/>
      <c r="K404" s="173">
        <f>ROUND(E404*J404,2)</f>
        <v>0</v>
      </c>
      <c r="L404" s="173">
        <v>21</v>
      </c>
      <c r="M404" s="173">
        <f>G404*(1+L404/100)</f>
        <v>0</v>
      </c>
      <c r="N404" s="173">
        <v>0</v>
      </c>
      <c r="O404" s="173">
        <f>ROUND(E404*N404,2)</f>
        <v>0</v>
      </c>
      <c r="P404" s="173">
        <v>0</v>
      </c>
      <c r="Q404" s="173">
        <f>ROUND(E404*P404,2)</f>
        <v>0</v>
      </c>
      <c r="R404" s="173"/>
      <c r="S404" s="173" t="s">
        <v>214</v>
      </c>
      <c r="T404" s="174" t="s">
        <v>176</v>
      </c>
      <c r="U404" s="160">
        <v>0.215</v>
      </c>
      <c r="V404" s="160">
        <f>ROUND(E404*U404,2)</f>
        <v>2.8</v>
      </c>
      <c r="W404" s="160"/>
      <c r="X404" s="160" t="s">
        <v>238</v>
      </c>
      <c r="Y404" s="151"/>
      <c r="Z404" s="151"/>
      <c r="AA404" s="151"/>
      <c r="AB404" s="151"/>
      <c r="AC404" s="151"/>
      <c r="AD404" s="151"/>
      <c r="AE404" s="151"/>
      <c r="AF404" s="151"/>
      <c r="AG404" s="151" t="s">
        <v>239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ht="56.25" outlineLevel="1" x14ac:dyDescent="0.2">
      <c r="A405" s="158"/>
      <c r="B405" s="159"/>
      <c r="C405" s="252" t="s">
        <v>930</v>
      </c>
      <c r="D405" s="253"/>
      <c r="E405" s="253"/>
      <c r="F405" s="253"/>
      <c r="G405" s="253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51"/>
      <c r="Z405" s="151"/>
      <c r="AA405" s="151"/>
      <c r="AB405" s="151"/>
      <c r="AC405" s="151"/>
      <c r="AD405" s="151"/>
      <c r="AE405" s="151"/>
      <c r="AF405" s="151"/>
      <c r="AG405" s="151" t="s">
        <v>180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75" t="str">
        <f>C405</f>
        <v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58"/>
      <c r="B406" s="159"/>
      <c r="C406" s="193" t="s">
        <v>931</v>
      </c>
      <c r="D406" s="182"/>
      <c r="E406" s="183">
        <v>13</v>
      </c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51"/>
      <c r="Z406" s="151"/>
      <c r="AA406" s="151"/>
      <c r="AB406" s="151"/>
      <c r="AC406" s="151"/>
      <c r="AD406" s="151"/>
      <c r="AE406" s="151"/>
      <c r="AF406" s="151"/>
      <c r="AG406" s="151" t="s">
        <v>248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x14ac:dyDescent="0.2">
      <c r="A407" s="162" t="s">
        <v>170</v>
      </c>
      <c r="B407" s="163" t="s">
        <v>138</v>
      </c>
      <c r="C407" s="177" t="s">
        <v>121</v>
      </c>
      <c r="D407" s="164"/>
      <c r="E407" s="165"/>
      <c r="F407" s="166"/>
      <c r="G407" s="166">
        <f>SUMIF(AG408:AG415,"&lt;&gt;NOR",G408:G415)</f>
        <v>0</v>
      </c>
      <c r="H407" s="166"/>
      <c r="I407" s="166">
        <f>SUM(I408:I415)</f>
        <v>0</v>
      </c>
      <c r="J407" s="166"/>
      <c r="K407" s="166">
        <f>SUM(K408:K415)</f>
        <v>0</v>
      </c>
      <c r="L407" s="166"/>
      <c r="M407" s="166">
        <f>SUM(M408:M415)</f>
        <v>0</v>
      </c>
      <c r="N407" s="166"/>
      <c r="O407" s="166">
        <f>SUM(O408:O415)</f>
        <v>0</v>
      </c>
      <c r="P407" s="166"/>
      <c r="Q407" s="166">
        <f>SUM(Q408:Q415)</f>
        <v>0</v>
      </c>
      <c r="R407" s="166"/>
      <c r="S407" s="166"/>
      <c r="T407" s="167"/>
      <c r="U407" s="161"/>
      <c r="V407" s="161">
        <f>SUM(V408:V415)</f>
        <v>1.51</v>
      </c>
      <c r="W407" s="161"/>
      <c r="X407" s="161"/>
      <c r="AG407" t="s">
        <v>171</v>
      </c>
    </row>
    <row r="408" spans="1:60" ht="22.5" outlineLevel="1" x14ac:dyDescent="0.2">
      <c r="A408" s="168">
        <v>118</v>
      </c>
      <c r="B408" s="169" t="s">
        <v>932</v>
      </c>
      <c r="C408" s="178" t="s">
        <v>933</v>
      </c>
      <c r="D408" s="170" t="s">
        <v>445</v>
      </c>
      <c r="E408" s="171">
        <v>151.328</v>
      </c>
      <c r="F408" s="172"/>
      <c r="G408" s="173">
        <f>ROUND(E408*F408,2)</f>
        <v>0</v>
      </c>
      <c r="H408" s="172"/>
      <c r="I408" s="173">
        <f>ROUND(E408*H408,2)</f>
        <v>0</v>
      </c>
      <c r="J408" s="172"/>
      <c r="K408" s="173">
        <f>ROUND(E408*J408,2)</f>
        <v>0</v>
      </c>
      <c r="L408" s="173">
        <v>21</v>
      </c>
      <c r="M408" s="173">
        <f>G408*(1+L408/100)</f>
        <v>0</v>
      </c>
      <c r="N408" s="173">
        <v>0</v>
      </c>
      <c r="O408" s="173">
        <f>ROUND(E408*N408,2)</f>
        <v>0</v>
      </c>
      <c r="P408" s="173">
        <v>0</v>
      </c>
      <c r="Q408" s="173">
        <f>ROUND(E408*P408,2)</f>
        <v>0</v>
      </c>
      <c r="R408" s="173" t="s">
        <v>271</v>
      </c>
      <c r="S408" s="173" t="s">
        <v>175</v>
      </c>
      <c r="T408" s="174" t="s">
        <v>952</v>
      </c>
      <c r="U408" s="160">
        <v>0.01</v>
      </c>
      <c r="V408" s="160">
        <f>ROUND(E408*U408,2)</f>
        <v>1.51</v>
      </c>
      <c r="W408" s="160"/>
      <c r="X408" s="160" t="s">
        <v>238</v>
      </c>
      <c r="Y408" s="151"/>
      <c r="Z408" s="151"/>
      <c r="AA408" s="151"/>
      <c r="AB408" s="151"/>
      <c r="AC408" s="151"/>
      <c r="AD408" s="151"/>
      <c r="AE408" s="151"/>
      <c r="AF408" s="151"/>
      <c r="AG408" s="151" t="s">
        <v>239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58"/>
      <c r="B409" s="159"/>
      <c r="C409" s="252" t="s">
        <v>934</v>
      </c>
      <c r="D409" s="253"/>
      <c r="E409" s="253"/>
      <c r="F409" s="253"/>
      <c r="G409" s="253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51"/>
      <c r="Z409" s="151"/>
      <c r="AA409" s="151"/>
      <c r="AB409" s="151"/>
      <c r="AC409" s="151"/>
      <c r="AD409" s="151"/>
      <c r="AE409" s="151"/>
      <c r="AF409" s="151"/>
      <c r="AG409" s="151" t="s">
        <v>180</v>
      </c>
      <c r="AH409" s="151"/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1" x14ac:dyDescent="0.2">
      <c r="A410" s="158"/>
      <c r="B410" s="159"/>
      <c r="C410" s="193" t="s">
        <v>1103</v>
      </c>
      <c r="D410" s="182"/>
      <c r="E410" s="183">
        <v>151.328</v>
      </c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51"/>
      <c r="Z410" s="151"/>
      <c r="AA410" s="151"/>
      <c r="AB410" s="151"/>
      <c r="AC410" s="151"/>
      <c r="AD410" s="151"/>
      <c r="AE410" s="151"/>
      <c r="AF410" s="151"/>
      <c r="AG410" s="151" t="s">
        <v>248</v>
      </c>
      <c r="AH410" s="151">
        <v>0</v>
      </c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ht="22.5" outlineLevel="1" x14ac:dyDescent="0.2">
      <c r="A411" s="168">
        <v>119</v>
      </c>
      <c r="B411" s="169" t="s">
        <v>936</v>
      </c>
      <c r="C411" s="178" t="s">
        <v>937</v>
      </c>
      <c r="D411" s="170" t="s">
        <v>445</v>
      </c>
      <c r="E411" s="171">
        <v>2118.5920000000001</v>
      </c>
      <c r="F411" s="172"/>
      <c r="G411" s="173">
        <f>ROUND(E411*F411,2)</f>
        <v>0</v>
      </c>
      <c r="H411" s="172"/>
      <c r="I411" s="173">
        <f>ROUND(E411*H411,2)</f>
        <v>0</v>
      </c>
      <c r="J411" s="172"/>
      <c r="K411" s="173">
        <f>ROUND(E411*J411,2)</f>
        <v>0</v>
      </c>
      <c r="L411" s="173">
        <v>21</v>
      </c>
      <c r="M411" s="173">
        <f>G411*(1+L411/100)</f>
        <v>0</v>
      </c>
      <c r="N411" s="173">
        <v>0</v>
      </c>
      <c r="O411" s="173">
        <f>ROUND(E411*N411,2)</f>
        <v>0</v>
      </c>
      <c r="P411" s="173">
        <v>0</v>
      </c>
      <c r="Q411" s="173">
        <f>ROUND(E411*P411,2)</f>
        <v>0</v>
      </c>
      <c r="R411" s="173" t="s">
        <v>271</v>
      </c>
      <c r="S411" s="173" t="s">
        <v>175</v>
      </c>
      <c r="T411" s="174" t="s">
        <v>952</v>
      </c>
      <c r="U411" s="160">
        <v>0</v>
      </c>
      <c r="V411" s="160">
        <f>ROUND(E411*U411,2)</f>
        <v>0</v>
      </c>
      <c r="W411" s="160"/>
      <c r="X411" s="160" t="s">
        <v>238</v>
      </c>
      <c r="Y411" s="151"/>
      <c r="Z411" s="151"/>
      <c r="AA411" s="151"/>
      <c r="AB411" s="151"/>
      <c r="AC411" s="151"/>
      <c r="AD411" s="151"/>
      <c r="AE411" s="151"/>
      <c r="AF411" s="151"/>
      <c r="AG411" s="151" t="s">
        <v>239</v>
      </c>
      <c r="AH411" s="151"/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 x14ac:dyDescent="0.2">
      <c r="A412" s="158"/>
      <c r="B412" s="159"/>
      <c r="C412" s="193" t="s">
        <v>1104</v>
      </c>
      <c r="D412" s="182"/>
      <c r="E412" s="183">
        <v>2118.5920000000001</v>
      </c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51"/>
      <c r="Z412" s="151"/>
      <c r="AA412" s="151"/>
      <c r="AB412" s="151"/>
      <c r="AC412" s="151"/>
      <c r="AD412" s="151"/>
      <c r="AE412" s="151"/>
      <c r="AF412" s="151"/>
      <c r="AG412" s="151" t="s">
        <v>248</v>
      </c>
      <c r="AH412" s="151">
        <v>0</v>
      </c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2">
      <c r="A413" s="168">
        <v>120</v>
      </c>
      <c r="B413" s="169" t="s">
        <v>939</v>
      </c>
      <c r="C413" s="178" t="s">
        <v>940</v>
      </c>
      <c r="D413" s="170" t="s">
        <v>445</v>
      </c>
      <c r="E413" s="171">
        <v>151.328</v>
      </c>
      <c r="F413" s="172"/>
      <c r="G413" s="173">
        <f>ROUND(E413*F413,2)</f>
        <v>0</v>
      </c>
      <c r="H413" s="172"/>
      <c r="I413" s="173">
        <f>ROUND(E413*H413,2)</f>
        <v>0</v>
      </c>
      <c r="J413" s="172"/>
      <c r="K413" s="173">
        <f>ROUND(E413*J413,2)</f>
        <v>0</v>
      </c>
      <c r="L413" s="173">
        <v>21</v>
      </c>
      <c r="M413" s="173">
        <f>G413*(1+L413/100)</f>
        <v>0</v>
      </c>
      <c r="N413" s="173">
        <v>0</v>
      </c>
      <c r="O413" s="173">
        <f>ROUND(E413*N413,2)</f>
        <v>0</v>
      </c>
      <c r="P413" s="173">
        <v>0</v>
      </c>
      <c r="Q413" s="173">
        <f>ROUND(E413*P413,2)</f>
        <v>0</v>
      </c>
      <c r="R413" s="173"/>
      <c r="S413" s="173" t="s">
        <v>214</v>
      </c>
      <c r="T413" s="174" t="s">
        <v>176</v>
      </c>
      <c r="U413" s="160">
        <v>0</v>
      </c>
      <c r="V413" s="160">
        <f>ROUND(E413*U413,2)</f>
        <v>0</v>
      </c>
      <c r="W413" s="160"/>
      <c r="X413" s="160" t="s">
        <v>238</v>
      </c>
      <c r="Y413" s="151"/>
      <c r="Z413" s="151"/>
      <c r="AA413" s="151"/>
      <c r="AB413" s="151"/>
      <c r="AC413" s="151"/>
      <c r="AD413" s="151"/>
      <c r="AE413" s="151"/>
      <c r="AF413" s="151"/>
      <c r="AG413" s="151" t="s">
        <v>239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58"/>
      <c r="B414" s="159"/>
      <c r="C414" s="252" t="s">
        <v>941</v>
      </c>
      <c r="D414" s="253"/>
      <c r="E414" s="253"/>
      <c r="F414" s="253"/>
      <c r="G414" s="253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51"/>
      <c r="Z414" s="151"/>
      <c r="AA414" s="151"/>
      <c r="AB414" s="151"/>
      <c r="AC414" s="151"/>
      <c r="AD414" s="151"/>
      <c r="AE414" s="151"/>
      <c r="AF414" s="151"/>
      <c r="AG414" s="151" t="s">
        <v>180</v>
      </c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75" t="str">
        <f>C414</f>
        <v>Uložení na skládce vytěženého materiálu BKOM a.s. předepsaným způsobem nebo uložení a poplatek na nejbližší řízené skládce.</v>
      </c>
      <c r="BB414" s="151"/>
      <c r="BC414" s="151"/>
      <c r="BD414" s="151"/>
      <c r="BE414" s="151"/>
      <c r="BF414" s="151"/>
      <c r="BG414" s="151"/>
      <c r="BH414" s="151"/>
    </row>
    <row r="415" spans="1:60" outlineLevel="1" x14ac:dyDescent="0.2">
      <c r="A415" s="158"/>
      <c r="B415" s="159"/>
      <c r="C415" s="193" t="s">
        <v>1105</v>
      </c>
      <c r="D415" s="182"/>
      <c r="E415" s="183">
        <v>151.328</v>
      </c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51"/>
      <c r="Z415" s="151"/>
      <c r="AA415" s="151"/>
      <c r="AB415" s="151"/>
      <c r="AC415" s="151"/>
      <c r="AD415" s="151"/>
      <c r="AE415" s="151"/>
      <c r="AF415" s="151"/>
      <c r="AG415" s="151" t="s">
        <v>248</v>
      </c>
      <c r="AH415" s="151">
        <v>5</v>
      </c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x14ac:dyDescent="0.2">
      <c r="A416" s="3"/>
      <c r="B416" s="4"/>
      <c r="C416" s="179"/>
      <c r="D416" s="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AE416">
        <v>15</v>
      </c>
      <c r="AF416">
        <v>21</v>
      </c>
      <c r="AG416" t="s">
        <v>157</v>
      </c>
    </row>
    <row r="417" spans="1:33" x14ac:dyDescent="0.2">
      <c r="A417" s="154"/>
      <c r="B417" s="155" t="s">
        <v>29</v>
      </c>
      <c r="C417" s="180"/>
      <c r="D417" s="156"/>
      <c r="E417" s="157"/>
      <c r="F417" s="157"/>
      <c r="G417" s="176">
        <f>G8+G100+G141+G144+G193+G213+G252+G285+G289+G313+G354+G358+G363+G368+G374+G385+G390+G400+G407</f>
        <v>0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AE417">
        <f>SUMIF(L7:L415,AE416,G7:G415)</f>
        <v>0</v>
      </c>
      <c r="AF417">
        <f>SUMIF(L7:L415,AF416,G7:G415)</f>
        <v>0</v>
      </c>
      <c r="AG417" t="s">
        <v>227</v>
      </c>
    </row>
    <row r="418" spans="1:33" x14ac:dyDescent="0.2">
      <c r="A418" s="263" t="s">
        <v>943</v>
      </c>
      <c r="B418" s="263"/>
      <c r="C418" s="179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33" x14ac:dyDescent="0.2">
      <c r="A419" s="3"/>
      <c r="B419" s="4" t="s">
        <v>944</v>
      </c>
      <c r="C419" s="179" t="s">
        <v>945</v>
      </c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AG419" t="s">
        <v>946</v>
      </c>
    </row>
    <row r="420" spans="1:33" x14ac:dyDescent="0.2">
      <c r="A420" s="3"/>
      <c r="B420" s="4" t="s">
        <v>947</v>
      </c>
      <c r="C420" s="179" t="s">
        <v>948</v>
      </c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AG420" t="s">
        <v>949</v>
      </c>
    </row>
    <row r="421" spans="1:33" x14ac:dyDescent="0.2">
      <c r="A421" s="3"/>
      <c r="B421" s="4"/>
      <c r="C421" s="179" t="s">
        <v>950</v>
      </c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AG421" t="s">
        <v>951</v>
      </c>
    </row>
    <row r="422" spans="1:33" x14ac:dyDescent="0.2">
      <c r="A422" s="3"/>
      <c r="B422" s="4"/>
      <c r="C422" s="179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33" x14ac:dyDescent="0.2">
      <c r="C423" s="181"/>
      <c r="D423" s="10"/>
      <c r="AG423" t="s">
        <v>231</v>
      </c>
    </row>
    <row r="424" spans="1:33" x14ac:dyDescent="0.2">
      <c r="D424" s="10"/>
    </row>
    <row r="425" spans="1:33" x14ac:dyDescent="0.2">
      <c r="D425" s="10"/>
    </row>
    <row r="426" spans="1:33" x14ac:dyDescent="0.2">
      <c r="D426" s="10"/>
    </row>
    <row r="427" spans="1:33" x14ac:dyDescent="0.2">
      <c r="D427" s="10"/>
    </row>
    <row r="428" spans="1:33" x14ac:dyDescent="0.2">
      <c r="D428" s="10"/>
    </row>
    <row r="429" spans="1:33" x14ac:dyDescent="0.2">
      <c r="D429" s="10"/>
    </row>
    <row r="430" spans="1:33" x14ac:dyDescent="0.2">
      <c r="D430" s="10"/>
    </row>
    <row r="431" spans="1:33" x14ac:dyDescent="0.2">
      <c r="D431" s="10"/>
    </row>
    <row r="432" spans="1:33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plGDLDd1ZzhAN0CmCwun7GXLAfYF+jCzME8XEKuXorq7/4WXljaqL5bVDsV/hDMv7coFsoY3b7z0SKLtwijjg==" saltValue="V0DX8RODzKQXNOQKkgHx6g==" spinCount="100000" sheet="1"/>
  <mergeCells count="124">
    <mergeCell ref="C395:G395"/>
    <mergeCell ref="C398:G398"/>
    <mergeCell ref="C402:G402"/>
    <mergeCell ref="C405:G405"/>
    <mergeCell ref="C409:G409"/>
    <mergeCell ref="C414:G414"/>
    <mergeCell ref="C373:G373"/>
    <mergeCell ref="C376:G376"/>
    <mergeCell ref="C380:G380"/>
    <mergeCell ref="C383:G383"/>
    <mergeCell ref="C387:G387"/>
    <mergeCell ref="C392:G392"/>
    <mergeCell ref="C343:G343"/>
    <mergeCell ref="C351:G351"/>
    <mergeCell ref="C356:G356"/>
    <mergeCell ref="C360:G360"/>
    <mergeCell ref="C362:G362"/>
    <mergeCell ref="C367:G367"/>
    <mergeCell ref="C328:G328"/>
    <mergeCell ref="C329:G329"/>
    <mergeCell ref="C331:G331"/>
    <mergeCell ref="C332:G332"/>
    <mergeCell ref="C334:G334"/>
    <mergeCell ref="C337:G337"/>
    <mergeCell ref="C318:G318"/>
    <mergeCell ref="C319:G319"/>
    <mergeCell ref="C321:G321"/>
    <mergeCell ref="C322:G322"/>
    <mergeCell ref="C324:G324"/>
    <mergeCell ref="C325:G325"/>
    <mergeCell ref="C297:G297"/>
    <mergeCell ref="C301:G301"/>
    <mergeCell ref="C302:G302"/>
    <mergeCell ref="C305:G305"/>
    <mergeCell ref="C306:G306"/>
    <mergeCell ref="C311:G311"/>
    <mergeCell ref="C257:G257"/>
    <mergeCell ref="C260:G260"/>
    <mergeCell ref="C265:G265"/>
    <mergeCell ref="C275:G275"/>
    <mergeCell ref="C287:G287"/>
    <mergeCell ref="C296:G296"/>
    <mergeCell ref="C238:G238"/>
    <mergeCell ref="C239:G239"/>
    <mergeCell ref="C242:G242"/>
    <mergeCell ref="C249:G249"/>
    <mergeCell ref="C250:G250"/>
    <mergeCell ref="C254:G254"/>
    <mergeCell ref="C228:G228"/>
    <mergeCell ref="C229:G229"/>
    <mergeCell ref="C232:G232"/>
    <mergeCell ref="C233:G233"/>
    <mergeCell ref="C234:G234"/>
    <mergeCell ref="C237:G237"/>
    <mergeCell ref="C198:G198"/>
    <mergeCell ref="C206:G206"/>
    <mergeCell ref="C211:G211"/>
    <mergeCell ref="C215:G215"/>
    <mergeCell ref="C216:G216"/>
    <mergeCell ref="C225:G225"/>
    <mergeCell ref="C172:G172"/>
    <mergeCell ref="C175:G175"/>
    <mergeCell ref="C180:G180"/>
    <mergeCell ref="C186:G186"/>
    <mergeCell ref="C189:G189"/>
    <mergeCell ref="C197:G197"/>
    <mergeCell ref="C152:G152"/>
    <mergeCell ref="C156:G156"/>
    <mergeCell ref="C159:G159"/>
    <mergeCell ref="C162:G162"/>
    <mergeCell ref="C163:G163"/>
    <mergeCell ref="C166:G166"/>
    <mergeCell ref="C103:G103"/>
    <mergeCell ref="C135:G135"/>
    <mergeCell ref="C138:G138"/>
    <mergeCell ref="C143:G143"/>
    <mergeCell ref="C146:G146"/>
    <mergeCell ref="C147:G147"/>
    <mergeCell ref="C149:G149"/>
    <mergeCell ref="C121:G121"/>
    <mergeCell ref="C122:G122"/>
    <mergeCell ref="C126:G126"/>
    <mergeCell ref="C127:G127"/>
    <mergeCell ref="C130:G130"/>
    <mergeCell ref="C131:G131"/>
    <mergeCell ref="A1:G1"/>
    <mergeCell ref="C2:G2"/>
    <mergeCell ref="C3:G3"/>
    <mergeCell ref="C4:G4"/>
    <mergeCell ref="C65:G65"/>
    <mergeCell ref="C68:G68"/>
    <mergeCell ref="C69:G69"/>
    <mergeCell ref="C72:G72"/>
    <mergeCell ref="C73:G73"/>
    <mergeCell ref="C46:G46"/>
    <mergeCell ref="C49:G49"/>
    <mergeCell ref="C55:G55"/>
    <mergeCell ref="C58:G58"/>
    <mergeCell ref="C59:G59"/>
    <mergeCell ref="C62:G62"/>
    <mergeCell ref="A418:B418"/>
    <mergeCell ref="C10:G10"/>
    <mergeCell ref="C14:G14"/>
    <mergeCell ref="C15:G15"/>
    <mergeCell ref="C18:G18"/>
    <mergeCell ref="C23:G23"/>
    <mergeCell ref="C25:G25"/>
    <mergeCell ref="C32:G32"/>
    <mergeCell ref="C35:G35"/>
    <mergeCell ref="C36:G36"/>
    <mergeCell ref="C39:G39"/>
    <mergeCell ref="C42:G42"/>
    <mergeCell ref="C77:G77"/>
    <mergeCell ref="C106:G106"/>
    <mergeCell ref="C107:G107"/>
    <mergeCell ref="C110:G110"/>
    <mergeCell ref="C111:G111"/>
    <mergeCell ref="C117:G117"/>
    <mergeCell ref="C118:G118"/>
    <mergeCell ref="C85:G85"/>
    <mergeCell ref="C88:G88"/>
    <mergeCell ref="C91:G91"/>
    <mergeCell ref="C94:G94"/>
    <mergeCell ref="C102:G102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54E7B-29EF-427B-9D84-A2BA68D51DB1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66</v>
      </c>
      <c r="C3" s="255" t="s">
        <v>67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68</v>
      </c>
      <c r="C4" s="258" t="s">
        <v>69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82</v>
      </c>
      <c r="C8" s="177" t="s">
        <v>83</v>
      </c>
      <c r="D8" s="164"/>
      <c r="E8" s="165"/>
      <c r="F8" s="166"/>
      <c r="G8" s="166">
        <f>SUMIF(AG9:AG13,"&lt;&gt;NOR",G9:G13)</f>
        <v>0</v>
      </c>
      <c r="H8" s="166"/>
      <c r="I8" s="166">
        <f>SUM(I9:I13)</f>
        <v>0</v>
      </c>
      <c r="J8" s="166"/>
      <c r="K8" s="166">
        <f>SUM(K9:K13)</f>
        <v>0</v>
      </c>
      <c r="L8" s="166"/>
      <c r="M8" s="166">
        <f>SUM(M9:M13)</f>
        <v>0</v>
      </c>
      <c r="N8" s="166"/>
      <c r="O8" s="166">
        <f>SUM(O9:O13)</f>
        <v>0</v>
      </c>
      <c r="P8" s="166"/>
      <c r="Q8" s="166">
        <f>SUM(Q9:Q13)</f>
        <v>0</v>
      </c>
      <c r="R8" s="166"/>
      <c r="S8" s="166"/>
      <c r="T8" s="167"/>
      <c r="U8" s="161"/>
      <c r="V8" s="161">
        <f>SUM(V9:V13)</f>
        <v>0</v>
      </c>
      <c r="W8" s="161"/>
      <c r="X8" s="161"/>
      <c r="AG8" t="s">
        <v>171</v>
      </c>
    </row>
    <row r="9" spans="1:60" outlineLevel="1" x14ac:dyDescent="0.2">
      <c r="A9" s="168">
        <v>1</v>
      </c>
      <c r="B9" s="169" t="s">
        <v>1106</v>
      </c>
      <c r="C9" s="178" t="s">
        <v>1107</v>
      </c>
      <c r="D9" s="170" t="s">
        <v>1108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175</v>
      </c>
      <c r="T9" s="174" t="s">
        <v>176</v>
      </c>
      <c r="U9" s="160">
        <v>0</v>
      </c>
      <c r="V9" s="160">
        <f>ROUND(E9*U9,2)</f>
        <v>0</v>
      </c>
      <c r="W9" s="160"/>
      <c r="X9" s="160" t="s">
        <v>428</v>
      </c>
      <c r="Y9" s="151"/>
      <c r="Z9" s="151"/>
      <c r="AA9" s="151"/>
      <c r="AB9" s="151"/>
      <c r="AC9" s="151"/>
      <c r="AD9" s="151"/>
      <c r="AE9" s="151"/>
      <c r="AF9" s="151"/>
      <c r="AG9" s="151" t="s">
        <v>429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2" t="s">
        <v>1109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180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86">
        <v>2</v>
      </c>
      <c r="B11" s="187" t="s">
        <v>1110</v>
      </c>
      <c r="C11" s="196" t="s">
        <v>1111</v>
      </c>
      <c r="D11" s="188" t="s">
        <v>290</v>
      </c>
      <c r="E11" s="189">
        <v>99.853999999999999</v>
      </c>
      <c r="F11" s="190"/>
      <c r="G11" s="191">
        <f>ROUND(E11*F11,2)</f>
        <v>0</v>
      </c>
      <c r="H11" s="190"/>
      <c r="I11" s="191">
        <f>ROUND(E11*H11,2)</f>
        <v>0</v>
      </c>
      <c r="J11" s="190"/>
      <c r="K11" s="191">
        <f>ROUND(E11*J11,2)</f>
        <v>0</v>
      </c>
      <c r="L11" s="191">
        <v>21</v>
      </c>
      <c r="M11" s="191">
        <f>G11*(1+L11/100)</f>
        <v>0</v>
      </c>
      <c r="N11" s="191">
        <v>0</v>
      </c>
      <c r="O11" s="191">
        <f>ROUND(E11*N11,2)</f>
        <v>0</v>
      </c>
      <c r="P11" s="191">
        <v>0</v>
      </c>
      <c r="Q11" s="191">
        <f>ROUND(E11*P11,2)</f>
        <v>0</v>
      </c>
      <c r="R11" s="191"/>
      <c r="S11" s="191" t="s">
        <v>175</v>
      </c>
      <c r="T11" s="192" t="s">
        <v>176</v>
      </c>
      <c r="U11" s="160">
        <v>0</v>
      </c>
      <c r="V11" s="160">
        <f>ROUND(E11*U11,2)</f>
        <v>0</v>
      </c>
      <c r="W11" s="160"/>
      <c r="X11" s="160" t="s">
        <v>428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429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6">
        <v>3</v>
      </c>
      <c r="B12" s="187" t="s">
        <v>1112</v>
      </c>
      <c r="C12" s="196" t="s">
        <v>1113</v>
      </c>
      <c r="D12" s="188" t="s">
        <v>1114</v>
      </c>
      <c r="E12" s="189">
        <v>1</v>
      </c>
      <c r="F12" s="190"/>
      <c r="G12" s="191">
        <f>ROUND(E12*F12,2)</f>
        <v>0</v>
      </c>
      <c r="H12" s="190"/>
      <c r="I12" s="191">
        <f>ROUND(E12*H12,2)</f>
        <v>0</v>
      </c>
      <c r="J12" s="190"/>
      <c r="K12" s="191">
        <f>ROUND(E12*J12,2)</f>
        <v>0</v>
      </c>
      <c r="L12" s="191">
        <v>21</v>
      </c>
      <c r="M12" s="191">
        <f>G12*(1+L12/100)</f>
        <v>0</v>
      </c>
      <c r="N12" s="191">
        <v>0</v>
      </c>
      <c r="O12" s="191">
        <f>ROUND(E12*N12,2)</f>
        <v>0</v>
      </c>
      <c r="P12" s="191">
        <v>0</v>
      </c>
      <c r="Q12" s="191">
        <f>ROUND(E12*P12,2)</f>
        <v>0</v>
      </c>
      <c r="R12" s="191"/>
      <c r="S12" s="191" t="s">
        <v>175</v>
      </c>
      <c r="T12" s="192" t="s">
        <v>176</v>
      </c>
      <c r="U12" s="160">
        <v>0</v>
      </c>
      <c r="V12" s="160">
        <f>ROUND(E12*U12,2)</f>
        <v>0</v>
      </c>
      <c r="W12" s="160"/>
      <c r="X12" s="160" t="s">
        <v>428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429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86">
        <v>4</v>
      </c>
      <c r="B13" s="187" t="s">
        <v>1115</v>
      </c>
      <c r="C13" s="196" t="s">
        <v>1116</v>
      </c>
      <c r="D13" s="188" t="s">
        <v>1114</v>
      </c>
      <c r="E13" s="189">
        <v>1</v>
      </c>
      <c r="F13" s="190"/>
      <c r="G13" s="191">
        <f>ROUND(E13*F13,2)</f>
        <v>0</v>
      </c>
      <c r="H13" s="190"/>
      <c r="I13" s="191">
        <f>ROUND(E13*H13,2)</f>
        <v>0</v>
      </c>
      <c r="J13" s="190"/>
      <c r="K13" s="191">
        <f>ROUND(E13*J13,2)</f>
        <v>0</v>
      </c>
      <c r="L13" s="191">
        <v>21</v>
      </c>
      <c r="M13" s="191">
        <f>G13*(1+L13/100)</f>
        <v>0</v>
      </c>
      <c r="N13" s="191">
        <v>0</v>
      </c>
      <c r="O13" s="191">
        <f>ROUND(E13*N13,2)</f>
        <v>0</v>
      </c>
      <c r="P13" s="191">
        <v>0</v>
      </c>
      <c r="Q13" s="191">
        <f>ROUND(E13*P13,2)</f>
        <v>0</v>
      </c>
      <c r="R13" s="191"/>
      <c r="S13" s="191" t="s">
        <v>175</v>
      </c>
      <c r="T13" s="192" t="s">
        <v>176</v>
      </c>
      <c r="U13" s="160">
        <v>0</v>
      </c>
      <c r="V13" s="160">
        <f>ROUND(E13*U13,2)</f>
        <v>0</v>
      </c>
      <c r="W13" s="160"/>
      <c r="X13" s="160" t="s">
        <v>428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429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x14ac:dyDescent="0.2">
      <c r="A14" s="162" t="s">
        <v>170</v>
      </c>
      <c r="B14" s="163" t="s">
        <v>84</v>
      </c>
      <c r="C14" s="177" t="s">
        <v>85</v>
      </c>
      <c r="D14" s="164"/>
      <c r="E14" s="165"/>
      <c r="F14" s="166"/>
      <c r="G14" s="166">
        <f>SUMIF(AG15:AG18,"&lt;&gt;NOR",G15:G18)</f>
        <v>0</v>
      </c>
      <c r="H14" s="166"/>
      <c r="I14" s="166">
        <f>SUM(I15:I18)</f>
        <v>0</v>
      </c>
      <c r="J14" s="166"/>
      <c r="K14" s="166">
        <f>SUM(K15:K18)</f>
        <v>0</v>
      </c>
      <c r="L14" s="166"/>
      <c r="M14" s="166">
        <f>SUM(M15:M18)</f>
        <v>0</v>
      </c>
      <c r="N14" s="166"/>
      <c r="O14" s="166">
        <f>SUM(O15:O18)</f>
        <v>57.04</v>
      </c>
      <c r="P14" s="166"/>
      <c r="Q14" s="166">
        <f>SUM(Q15:Q18)</f>
        <v>0</v>
      </c>
      <c r="R14" s="166"/>
      <c r="S14" s="166"/>
      <c r="T14" s="167"/>
      <c r="U14" s="161"/>
      <c r="V14" s="161">
        <f>SUM(V15:V18)</f>
        <v>29.689999999999998</v>
      </c>
      <c r="W14" s="161"/>
      <c r="X14" s="161"/>
      <c r="AG14" t="s">
        <v>171</v>
      </c>
    </row>
    <row r="15" spans="1:60" outlineLevel="1" x14ac:dyDescent="0.2">
      <c r="A15" s="186">
        <v>5</v>
      </c>
      <c r="B15" s="187" t="s">
        <v>1117</v>
      </c>
      <c r="C15" s="196" t="s">
        <v>1118</v>
      </c>
      <c r="D15" s="188" t="s">
        <v>1119</v>
      </c>
      <c r="E15" s="189">
        <v>93.015000000000001</v>
      </c>
      <c r="F15" s="190"/>
      <c r="G15" s="191">
        <f>ROUND(E15*F15,2)</f>
        <v>0</v>
      </c>
      <c r="H15" s="190"/>
      <c r="I15" s="191">
        <f>ROUND(E15*H15,2)</f>
        <v>0</v>
      </c>
      <c r="J15" s="190"/>
      <c r="K15" s="191">
        <f>ROUND(E15*J15,2)</f>
        <v>0</v>
      </c>
      <c r="L15" s="191">
        <v>21</v>
      </c>
      <c r="M15" s="191">
        <f>G15*(1+L15/100)</f>
        <v>0</v>
      </c>
      <c r="N15" s="191">
        <v>0</v>
      </c>
      <c r="O15" s="191">
        <f>ROUND(E15*N15,2)</f>
        <v>0</v>
      </c>
      <c r="P15" s="191">
        <v>0</v>
      </c>
      <c r="Q15" s="191">
        <f>ROUND(E15*P15,2)</f>
        <v>0</v>
      </c>
      <c r="R15" s="191"/>
      <c r="S15" s="191" t="s">
        <v>175</v>
      </c>
      <c r="T15" s="192" t="s">
        <v>176</v>
      </c>
      <c r="U15" s="160">
        <v>0.22835</v>
      </c>
      <c r="V15" s="160">
        <f>ROUND(E15*U15,2)</f>
        <v>21.24</v>
      </c>
      <c r="W15" s="160"/>
      <c r="X15" s="160" t="s">
        <v>428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429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6">
        <v>6</v>
      </c>
      <c r="B16" s="187" t="s">
        <v>1120</v>
      </c>
      <c r="C16" s="196" t="s">
        <v>1121</v>
      </c>
      <c r="D16" s="188" t="s">
        <v>1119</v>
      </c>
      <c r="E16" s="189">
        <v>0.56499999999999995</v>
      </c>
      <c r="F16" s="190"/>
      <c r="G16" s="191">
        <f>ROUND(E16*F16,2)</f>
        <v>0</v>
      </c>
      <c r="H16" s="190"/>
      <c r="I16" s="191">
        <f>ROUND(E16*H16,2)</f>
        <v>0</v>
      </c>
      <c r="J16" s="190"/>
      <c r="K16" s="191">
        <f>ROUND(E16*J16,2)</f>
        <v>0</v>
      </c>
      <c r="L16" s="191">
        <v>21</v>
      </c>
      <c r="M16" s="191">
        <f>G16*(1+L16/100)</f>
        <v>0</v>
      </c>
      <c r="N16" s="191">
        <v>1.8907700000000001</v>
      </c>
      <c r="O16" s="191">
        <f>ROUND(E16*N16,2)</f>
        <v>1.07</v>
      </c>
      <c r="P16" s="191">
        <v>0</v>
      </c>
      <c r="Q16" s="191">
        <f>ROUND(E16*P16,2)</f>
        <v>0</v>
      </c>
      <c r="R16" s="191"/>
      <c r="S16" s="191" t="s">
        <v>175</v>
      </c>
      <c r="T16" s="192" t="s">
        <v>176</v>
      </c>
      <c r="U16" s="160">
        <v>2.9532799999999999</v>
      </c>
      <c r="V16" s="160">
        <f>ROUND(E16*U16,2)</f>
        <v>1.67</v>
      </c>
      <c r="W16" s="160"/>
      <c r="X16" s="160" t="s">
        <v>428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429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86">
        <v>7</v>
      </c>
      <c r="B17" s="187" t="s">
        <v>1122</v>
      </c>
      <c r="C17" s="196" t="s">
        <v>1123</v>
      </c>
      <c r="D17" s="188" t="s">
        <v>1124</v>
      </c>
      <c r="E17" s="189">
        <v>1.4790000000000001</v>
      </c>
      <c r="F17" s="190"/>
      <c r="G17" s="191">
        <f>ROUND(E17*F17,2)</f>
        <v>0</v>
      </c>
      <c r="H17" s="190"/>
      <c r="I17" s="191">
        <f>ROUND(E17*H17,2)</f>
        <v>0</v>
      </c>
      <c r="J17" s="190"/>
      <c r="K17" s="191">
        <f>ROUND(E17*J17,2)</f>
        <v>0</v>
      </c>
      <c r="L17" s="191">
        <v>21</v>
      </c>
      <c r="M17" s="191">
        <f>G17*(1+L17/100)</f>
        <v>0</v>
      </c>
      <c r="N17" s="191">
        <v>0</v>
      </c>
      <c r="O17" s="191">
        <f>ROUND(E17*N17,2)</f>
        <v>0</v>
      </c>
      <c r="P17" s="191">
        <v>0</v>
      </c>
      <c r="Q17" s="191">
        <f>ROUND(E17*P17,2)</f>
        <v>0</v>
      </c>
      <c r="R17" s="191"/>
      <c r="S17" s="191" t="s">
        <v>214</v>
      </c>
      <c r="T17" s="192" t="s">
        <v>176</v>
      </c>
      <c r="U17" s="160">
        <v>0</v>
      </c>
      <c r="V17" s="160">
        <f>ROUND(E17*U17,2)</f>
        <v>0</v>
      </c>
      <c r="W17" s="160"/>
      <c r="X17" s="160" t="s">
        <v>428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429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6">
        <v>8</v>
      </c>
      <c r="B18" s="187" t="s">
        <v>1125</v>
      </c>
      <c r="C18" s="196" t="s">
        <v>1126</v>
      </c>
      <c r="D18" s="188" t="s">
        <v>290</v>
      </c>
      <c r="E18" s="189">
        <v>29.152999999999999</v>
      </c>
      <c r="F18" s="190"/>
      <c r="G18" s="191">
        <f>ROUND(E18*F18,2)</f>
        <v>0</v>
      </c>
      <c r="H18" s="190"/>
      <c r="I18" s="191">
        <f>ROUND(E18*H18,2)</f>
        <v>0</v>
      </c>
      <c r="J18" s="190"/>
      <c r="K18" s="191">
        <f>ROUND(E18*J18,2)</f>
        <v>0</v>
      </c>
      <c r="L18" s="191">
        <v>21</v>
      </c>
      <c r="M18" s="191">
        <f>G18*(1+L18/100)</f>
        <v>0</v>
      </c>
      <c r="N18" s="191">
        <v>1.92</v>
      </c>
      <c r="O18" s="191">
        <f>ROUND(E18*N18,2)</f>
        <v>55.97</v>
      </c>
      <c r="P18" s="191">
        <v>0</v>
      </c>
      <c r="Q18" s="191">
        <f>ROUND(E18*P18,2)</f>
        <v>0</v>
      </c>
      <c r="R18" s="191"/>
      <c r="S18" s="191" t="s">
        <v>175</v>
      </c>
      <c r="T18" s="192" t="s">
        <v>176</v>
      </c>
      <c r="U18" s="160">
        <v>0.23272000000000001</v>
      </c>
      <c r="V18" s="160">
        <f>ROUND(E18*U18,2)</f>
        <v>6.78</v>
      </c>
      <c r="W18" s="160"/>
      <c r="X18" s="160" t="s">
        <v>428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429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x14ac:dyDescent="0.2">
      <c r="A19" s="162" t="s">
        <v>170</v>
      </c>
      <c r="B19" s="163" t="s">
        <v>92</v>
      </c>
      <c r="C19" s="177" t="s">
        <v>93</v>
      </c>
      <c r="D19" s="164"/>
      <c r="E19" s="165"/>
      <c r="F19" s="166"/>
      <c r="G19" s="166">
        <f>SUMIF(AG20:AG23,"&lt;&gt;NOR",G20:G23)</f>
        <v>0</v>
      </c>
      <c r="H19" s="166"/>
      <c r="I19" s="166">
        <f>SUM(I20:I23)</f>
        <v>0</v>
      </c>
      <c r="J19" s="166"/>
      <c r="K19" s="166">
        <f>SUM(K20:K23)</f>
        <v>0</v>
      </c>
      <c r="L19" s="166"/>
      <c r="M19" s="166">
        <f>SUM(M20:M23)</f>
        <v>0</v>
      </c>
      <c r="N19" s="166"/>
      <c r="O19" s="166">
        <f>SUM(O20:O23)</f>
        <v>24.439999999999998</v>
      </c>
      <c r="P19" s="166"/>
      <c r="Q19" s="166">
        <f>SUM(Q20:Q23)</f>
        <v>0</v>
      </c>
      <c r="R19" s="166"/>
      <c r="S19" s="166"/>
      <c r="T19" s="167"/>
      <c r="U19" s="161"/>
      <c r="V19" s="161">
        <f>SUM(V20:V23)</f>
        <v>193.06</v>
      </c>
      <c r="W19" s="161"/>
      <c r="X19" s="161"/>
      <c r="AG19" t="s">
        <v>171</v>
      </c>
    </row>
    <row r="20" spans="1:60" outlineLevel="1" x14ac:dyDescent="0.2">
      <c r="A20" s="186">
        <v>9</v>
      </c>
      <c r="B20" s="187" t="s">
        <v>1127</v>
      </c>
      <c r="C20" s="196" t="s">
        <v>1128</v>
      </c>
      <c r="D20" s="188" t="s">
        <v>1129</v>
      </c>
      <c r="E20" s="189">
        <v>1.5860000000000001</v>
      </c>
      <c r="F20" s="190"/>
      <c r="G20" s="191">
        <f>ROUND(E20*F20,2)</f>
        <v>0</v>
      </c>
      <c r="H20" s="190"/>
      <c r="I20" s="191">
        <f>ROUND(E20*H20,2)</f>
        <v>0</v>
      </c>
      <c r="J20" s="190"/>
      <c r="K20" s="191">
        <f>ROUND(E20*J20,2)</f>
        <v>0</v>
      </c>
      <c r="L20" s="191">
        <v>21</v>
      </c>
      <c r="M20" s="191">
        <f>G20*(1+L20/100)</f>
        <v>0</v>
      </c>
      <c r="N20" s="191">
        <v>0</v>
      </c>
      <c r="O20" s="191">
        <f>ROUND(E20*N20,2)</f>
        <v>0</v>
      </c>
      <c r="P20" s="191">
        <v>0</v>
      </c>
      <c r="Q20" s="191">
        <f>ROUND(E20*P20,2)</f>
        <v>0</v>
      </c>
      <c r="R20" s="191"/>
      <c r="S20" s="191" t="s">
        <v>175</v>
      </c>
      <c r="T20" s="192" t="s">
        <v>176</v>
      </c>
      <c r="U20" s="160">
        <v>0</v>
      </c>
      <c r="V20" s="160">
        <f>ROUND(E20*U20,2)</f>
        <v>0</v>
      </c>
      <c r="W20" s="160"/>
      <c r="X20" s="160" t="s">
        <v>428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429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6">
        <v>10</v>
      </c>
      <c r="B21" s="187" t="s">
        <v>1130</v>
      </c>
      <c r="C21" s="196" t="s">
        <v>1131</v>
      </c>
      <c r="D21" s="188" t="s">
        <v>1119</v>
      </c>
      <c r="E21" s="189">
        <v>6.3259999999999996</v>
      </c>
      <c r="F21" s="190"/>
      <c r="G21" s="191">
        <f>ROUND(E21*F21,2)</f>
        <v>0</v>
      </c>
      <c r="H21" s="190"/>
      <c r="I21" s="191">
        <f>ROUND(E21*H21,2)</f>
        <v>0</v>
      </c>
      <c r="J21" s="190"/>
      <c r="K21" s="191">
        <f>ROUND(E21*J21,2)</f>
        <v>0</v>
      </c>
      <c r="L21" s="191">
        <v>21</v>
      </c>
      <c r="M21" s="191">
        <f>G21*(1+L21/100)</f>
        <v>0</v>
      </c>
      <c r="N21" s="191">
        <v>2.80938</v>
      </c>
      <c r="O21" s="191">
        <f>ROUND(E21*N21,2)</f>
        <v>17.77</v>
      </c>
      <c r="P21" s="191">
        <v>0</v>
      </c>
      <c r="Q21" s="191">
        <f>ROUND(E21*P21,2)</f>
        <v>0</v>
      </c>
      <c r="R21" s="191"/>
      <c r="S21" s="191" t="s">
        <v>175</v>
      </c>
      <c r="T21" s="192" t="s">
        <v>176</v>
      </c>
      <c r="U21" s="160">
        <v>2.52705</v>
      </c>
      <c r="V21" s="160">
        <f>ROUND(E21*U21,2)</f>
        <v>15.99</v>
      </c>
      <c r="W21" s="160"/>
      <c r="X21" s="160" t="s">
        <v>428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429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6">
        <v>11</v>
      </c>
      <c r="B22" s="187" t="s">
        <v>1132</v>
      </c>
      <c r="C22" s="196" t="s">
        <v>1133</v>
      </c>
      <c r="D22" s="188" t="s">
        <v>1119</v>
      </c>
      <c r="E22" s="189">
        <v>2.609</v>
      </c>
      <c r="F22" s="190"/>
      <c r="G22" s="191">
        <f>ROUND(E22*F22,2)</f>
        <v>0</v>
      </c>
      <c r="H22" s="190"/>
      <c r="I22" s="191">
        <f>ROUND(E22*H22,2)</f>
        <v>0</v>
      </c>
      <c r="J22" s="190"/>
      <c r="K22" s="191">
        <f>ROUND(E22*J22,2)</f>
        <v>0</v>
      </c>
      <c r="L22" s="191">
        <v>21</v>
      </c>
      <c r="M22" s="191">
        <f>G22*(1+L22/100)</f>
        <v>0</v>
      </c>
      <c r="N22" s="191">
        <v>2.53037</v>
      </c>
      <c r="O22" s="191">
        <f>ROUND(E22*N22,2)</f>
        <v>6.6</v>
      </c>
      <c r="P22" s="191">
        <v>0</v>
      </c>
      <c r="Q22" s="191">
        <f>ROUND(E22*P22,2)</f>
        <v>0</v>
      </c>
      <c r="R22" s="191"/>
      <c r="S22" s="191" t="s">
        <v>175</v>
      </c>
      <c r="T22" s="192" t="s">
        <v>176</v>
      </c>
      <c r="U22" s="160">
        <v>7.3854800000000003</v>
      </c>
      <c r="V22" s="160">
        <f>ROUND(E22*U22,2)</f>
        <v>19.27</v>
      </c>
      <c r="W22" s="160"/>
      <c r="X22" s="160" t="s">
        <v>428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429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6">
        <v>12</v>
      </c>
      <c r="B23" s="187" t="s">
        <v>1134</v>
      </c>
      <c r="C23" s="196" t="s">
        <v>1135</v>
      </c>
      <c r="D23" s="188" t="s">
        <v>281</v>
      </c>
      <c r="E23" s="189">
        <v>166.5</v>
      </c>
      <c r="F23" s="190"/>
      <c r="G23" s="191">
        <f>ROUND(E23*F23,2)</f>
        <v>0</v>
      </c>
      <c r="H23" s="190"/>
      <c r="I23" s="191">
        <f>ROUND(E23*H23,2)</f>
        <v>0</v>
      </c>
      <c r="J23" s="190"/>
      <c r="K23" s="191">
        <f>ROUND(E23*J23,2)</f>
        <v>0</v>
      </c>
      <c r="L23" s="191">
        <v>21</v>
      </c>
      <c r="M23" s="191">
        <f>G23*(1+L23/100)</f>
        <v>0</v>
      </c>
      <c r="N23" s="191">
        <v>4.4999999999999999E-4</v>
      </c>
      <c r="O23" s="191">
        <f>ROUND(E23*N23,2)</f>
        <v>7.0000000000000007E-2</v>
      </c>
      <c r="P23" s="191">
        <v>0</v>
      </c>
      <c r="Q23" s="191">
        <f>ROUND(E23*P23,2)</f>
        <v>0</v>
      </c>
      <c r="R23" s="191"/>
      <c r="S23" s="191" t="s">
        <v>175</v>
      </c>
      <c r="T23" s="192" t="s">
        <v>176</v>
      </c>
      <c r="U23" s="160">
        <v>0.94777</v>
      </c>
      <c r="V23" s="160">
        <f>ROUND(E23*U23,2)</f>
        <v>157.80000000000001</v>
      </c>
      <c r="W23" s="160"/>
      <c r="X23" s="160" t="s">
        <v>428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429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x14ac:dyDescent="0.2">
      <c r="A24" s="162" t="s">
        <v>170</v>
      </c>
      <c r="B24" s="163" t="s">
        <v>96</v>
      </c>
      <c r="C24" s="177" t="s">
        <v>97</v>
      </c>
      <c r="D24" s="164"/>
      <c r="E24" s="165"/>
      <c r="F24" s="166"/>
      <c r="G24" s="166">
        <f>SUMIF(AG25:AG29,"&lt;&gt;NOR",G25:G29)</f>
        <v>0</v>
      </c>
      <c r="H24" s="166"/>
      <c r="I24" s="166">
        <f>SUM(I25:I29)</f>
        <v>0</v>
      </c>
      <c r="J24" s="166"/>
      <c r="K24" s="166">
        <f>SUM(K25:K29)</f>
        <v>0</v>
      </c>
      <c r="L24" s="166"/>
      <c r="M24" s="166">
        <f>SUM(M25:M29)</f>
        <v>0</v>
      </c>
      <c r="N24" s="166"/>
      <c r="O24" s="166">
        <f>SUM(O25:O29)</f>
        <v>29.71</v>
      </c>
      <c r="P24" s="166"/>
      <c r="Q24" s="166">
        <f>SUM(Q25:Q29)</f>
        <v>0</v>
      </c>
      <c r="R24" s="166"/>
      <c r="S24" s="166"/>
      <c r="T24" s="167"/>
      <c r="U24" s="161"/>
      <c r="V24" s="161">
        <f>SUM(V25:V29)</f>
        <v>179.04000000000002</v>
      </c>
      <c r="W24" s="161"/>
      <c r="X24" s="161"/>
      <c r="AG24" t="s">
        <v>171</v>
      </c>
    </row>
    <row r="25" spans="1:60" outlineLevel="1" x14ac:dyDescent="0.2">
      <c r="A25" s="186">
        <v>13</v>
      </c>
      <c r="B25" s="187" t="s">
        <v>1136</v>
      </c>
      <c r="C25" s="196" t="s">
        <v>1137</v>
      </c>
      <c r="D25" s="188" t="s">
        <v>1138</v>
      </c>
      <c r="E25" s="189">
        <v>6.2E-2</v>
      </c>
      <c r="F25" s="190"/>
      <c r="G25" s="191">
        <f>ROUND(E25*F25,2)</f>
        <v>0</v>
      </c>
      <c r="H25" s="190"/>
      <c r="I25" s="191">
        <f>ROUND(E25*H25,2)</f>
        <v>0</v>
      </c>
      <c r="J25" s="190"/>
      <c r="K25" s="191">
        <f>ROUND(E25*J25,2)</f>
        <v>0</v>
      </c>
      <c r="L25" s="191">
        <v>21</v>
      </c>
      <c r="M25" s="191">
        <f>G25*(1+L25/100)</f>
        <v>0</v>
      </c>
      <c r="N25" s="191">
        <v>1.0202899999999999</v>
      </c>
      <c r="O25" s="191">
        <f>ROUND(E25*N25,2)</f>
        <v>0.06</v>
      </c>
      <c r="P25" s="191">
        <v>0</v>
      </c>
      <c r="Q25" s="191">
        <f>ROUND(E25*P25,2)</f>
        <v>0</v>
      </c>
      <c r="R25" s="191"/>
      <c r="S25" s="191" t="s">
        <v>175</v>
      </c>
      <c r="T25" s="192" t="s">
        <v>176</v>
      </c>
      <c r="U25" s="160">
        <v>25.813790000000001</v>
      </c>
      <c r="V25" s="160">
        <f>ROUND(E25*U25,2)</f>
        <v>1.6</v>
      </c>
      <c r="W25" s="160"/>
      <c r="X25" s="160" t="s">
        <v>428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429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6">
        <v>14</v>
      </c>
      <c r="B26" s="187" t="s">
        <v>1139</v>
      </c>
      <c r="C26" s="196" t="s">
        <v>1140</v>
      </c>
      <c r="D26" s="188" t="s">
        <v>1138</v>
      </c>
      <c r="E26" s="189">
        <v>0.871</v>
      </c>
      <c r="F26" s="190"/>
      <c r="G26" s="191">
        <f>ROUND(E26*F26,2)</f>
        <v>0</v>
      </c>
      <c r="H26" s="190"/>
      <c r="I26" s="191">
        <f>ROUND(E26*H26,2)</f>
        <v>0</v>
      </c>
      <c r="J26" s="190"/>
      <c r="K26" s="191">
        <f>ROUND(E26*J26,2)</f>
        <v>0</v>
      </c>
      <c r="L26" s="191">
        <v>21</v>
      </c>
      <c r="M26" s="191">
        <f>G26*(1+L26/100)</f>
        <v>0</v>
      </c>
      <c r="N26" s="191">
        <v>1.0044200000000001</v>
      </c>
      <c r="O26" s="191">
        <f>ROUND(E26*N26,2)</f>
        <v>0.87</v>
      </c>
      <c r="P26" s="191">
        <v>0</v>
      </c>
      <c r="Q26" s="191">
        <f>ROUND(E26*P26,2)</f>
        <v>0</v>
      </c>
      <c r="R26" s="191"/>
      <c r="S26" s="191" t="s">
        <v>175</v>
      </c>
      <c r="T26" s="192" t="s">
        <v>176</v>
      </c>
      <c r="U26" s="160">
        <v>40.305349999999997</v>
      </c>
      <c r="V26" s="160">
        <f>ROUND(E26*U26,2)</f>
        <v>35.11</v>
      </c>
      <c r="W26" s="160"/>
      <c r="X26" s="160" t="s">
        <v>428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429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6">
        <v>15</v>
      </c>
      <c r="B27" s="187" t="s">
        <v>1141</v>
      </c>
      <c r="C27" s="196" t="s">
        <v>1142</v>
      </c>
      <c r="D27" s="188" t="s">
        <v>1119</v>
      </c>
      <c r="E27" s="189">
        <v>5.5839999999999996</v>
      </c>
      <c r="F27" s="190"/>
      <c r="G27" s="191">
        <f>ROUND(E27*F27,2)</f>
        <v>0</v>
      </c>
      <c r="H27" s="190"/>
      <c r="I27" s="191">
        <f>ROUND(E27*H27,2)</f>
        <v>0</v>
      </c>
      <c r="J27" s="190"/>
      <c r="K27" s="191">
        <f>ROUND(E27*J27,2)</f>
        <v>0</v>
      </c>
      <c r="L27" s="191">
        <v>21</v>
      </c>
      <c r="M27" s="191">
        <f>G27*(1+L27/100)</f>
        <v>0</v>
      </c>
      <c r="N27" s="191">
        <v>2.7317399999999998</v>
      </c>
      <c r="O27" s="191">
        <f>ROUND(E27*N27,2)</f>
        <v>15.25</v>
      </c>
      <c r="P27" s="191">
        <v>0</v>
      </c>
      <c r="Q27" s="191">
        <f>ROUND(E27*P27,2)</f>
        <v>0</v>
      </c>
      <c r="R27" s="191"/>
      <c r="S27" s="191" t="s">
        <v>175</v>
      </c>
      <c r="T27" s="192" t="s">
        <v>176</v>
      </c>
      <c r="U27" s="160">
        <v>13.592890000000001</v>
      </c>
      <c r="V27" s="160">
        <f>ROUND(E27*U27,2)</f>
        <v>75.900000000000006</v>
      </c>
      <c r="W27" s="160"/>
      <c r="X27" s="160" t="s">
        <v>428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429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6">
        <v>16</v>
      </c>
      <c r="B28" s="187" t="s">
        <v>1143</v>
      </c>
      <c r="C28" s="196" t="s">
        <v>1144</v>
      </c>
      <c r="D28" s="188" t="s">
        <v>1138</v>
      </c>
      <c r="E28" s="189">
        <v>0.42799999999999999</v>
      </c>
      <c r="F28" s="190"/>
      <c r="G28" s="191">
        <f>ROUND(E28*F28,2)</f>
        <v>0</v>
      </c>
      <c r="H28" s="190"/>
      <c r="I28" s="191">
        <f>ROUND(E28*H28,2)</f>
        <v>0</v>
      </c>
      <c r="J28" s="190"/>
      <c r="K28" s="191">
        <f>ROUND(E28*J28,2)</f>
        <v>0</v>
      </c>
      <c r="L28" s="191">
        <v>21</v>
      </c>
      <c r="M28" s="191">
        <f>G28*(1+L28/100)</f>
        <v>0</v>
      </c>
      <c r="N28" s="191">
        <v>1.05758</v>
      </c>
      <c r="O28" s="191">
        <f>ROUND(E28*N28,2)</f>
        <v>0.45</v>
      </c>
      <c r="P28" s="191">
        <v>0</v>
      </c>
      <c r="Q28" s="191">
        <f>ROUND(E28*P28,2)</f>
        <v>0</v>
      </c>
      <c r="R28" s="191"/>
      <c r="S28" s="191" t="s">
        <v>175</v>
      </c>
      <c r="T28" s="192" t="s">
        <v>176</v>
      </c>
      <c r="U28" s="160">
        <v>15.99987</v>
      </c>
      <c r="V28" s="160">
        <f>ROUND(E28*U28,2)</f>
        <v>6.85</v>
      </c>
      <c r="W28" s="160"/>
      <c r="X28" s="160" t="s">
        <v>428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429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86">
        <v>17</v>
      </c>
      <c r="B29" s="187" t="s">
        <v>1145</v>
      </c>
      <c r="C29" s="196" t="s">
        <v>1146</v>
      </c>
      <c r="D29" s="188" t="s">
        <v>290</v>
      </c>
      <c r="E29" s="189">
        <v>6.282</v>
      </c>
      <c r="F29" s="190"/>
      <c r="G29" s="191">
        <f>ROUND(E29*F29,2)</f>
        <v>0</v>
      </c>
      <c r="H29" s="190"/>
      <c r="I29" s="191">
        <f>ROUND(E29*H29,2)</f>
        <v>0</v>
      </c>
      <c r="J29" s="190"/>
      <c r="K29" s="191">
        <f>ROUND(E29*J29,2)</f>
        <v>0</v>
      </c>
      <c r="L29" s="191">
        <v>21</v>
      </c>
      <c r="M29" s="191">
        <f>G29*(1+L29/100)</f>
        <v>0</v>
      </c>
      <c r="N29" s="191">
        <v>2.0817800000000002</v>
      </c>
      <c r="O29" s="191">
        <f>ROUND(E29*N29,2)</f>
        <v>13.08</v>
      </c>
      <c r="P29" s="191">
        <v>0</v>
      </c>
      <c r="Q29" s="191">
        <f>ROUND(E29*P29,2)</f>
        <v>0</v>
      </c>
      <c r="R29" s="191"/>
      <c r="S29" s="191" t="s">
        <v>175</v>
      </c>
      <c r="T29" s="192" t="s">
        <v>176</v>
      </c>
      <c r="U29" s="160">
        <v>9.4841599999999993</v>
      </c>
      <c r="V29" s="160">
        <f>ROUND(E29*U29,2)</f>
        <v>59.58</v>
      </c>
      <c r="W29" s="160"/>
      <c r="X29" s="160" t="s">
        <v>428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429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x14ac:dyDescent="0.2">
      <c r="A30" s="162" t="s">
        <v>170</v>
      </c>
      <c r="B30" s="163" t="s">
        <v>98</v>
      </c>
      <c r="C30" s="177" t="s">
        <v>99</v>
      </c>
      <c r="D30" s="164"/>
      <c r="E30" s="165"/>
      <c r="F30" s="166"/>
      <c r="G30" s="166">
        <f>SUMIF(AG31:AG31,"&lt;&gt;NOR",G31:G31)</f>
        <v>0</v>
      </c>
      <c r="H30" s="166"/>
      <c r="I30" s="166">
        <f>SUM(I31:I31)</f>
        <v>0</v>
      </c>
      <c r="J30" s="166"/>
      <c r="K30" s="166">
        <f>SUM(K31:K31)</f>
        <v>0</v>
      </c>
      <c r="L30" s="166"/>
      <c r="M30" s="166">
        <f>SUM(M31:M31)</f>
        <v>0</v>
      </c>
      <c r="N30" s="166"/>
      <c r="O30" s="166">
        <f>SUM(O31:O31)</f>
        <v>18.89</v>
      </c>
      <c r="P30" s="166"/>
      <c r="Q30" s="166">
        <f>SUM(Q31:Q31)</f>
        <v>0</v>
      </c>
      <c r="R30" s="166"/>
      <c r="S30" s="166"/>
      <c r="T30" s="167"/>
      <c r="U30" s="161"/>
      <c r="V30" s="161">
        <f>SUM(V31:V31)</f>
        <v>154.22999999999999</v>
      </c>
      <c r="W30" s="161"/>
      <c r="X30" s="161"/>
      <c r="AG30" t="s">
        <v>171</v>
      </c>
    </row>
    <row r="31" spans="1:60" outlineLevel="1" x14ac:dyDescent="0.2">
      <c r="A31" s="186">
        <v>18</v>
      </c>
      <c r="B31" s="187" t="s">
        <v>1147</v>
      </c>
      <c r="C31" s="196" t="s">
        <v>1148</v>
      </c>
      <c r="D31" s="188" t="s">
        <v>1119</v>
      </c>
      <c r="E31" s="189">
        <v>6.9820000000000002</v>
      </c>
      <c r="F31" s="190"/>
      <c r="G31" s="191">
        <f>ROUND(E31*F31,2)</f>
        <v>0</v>
      </c>
      <c r="H31" s="190"/>
      <c r="I31" s="191">
        <f>ROUND(E31*H31,2)</f>
        <v>0</v>
      </c>
      <c r="J31" s="190"/>
      <c r="K31" s="191">
        <f>ROUND(E31*J31,2)</f>
        <v>0</v>
      </c>
      <c r="L31" s="191">
        <v>21</v>
      </c>
      <c r="M31" s="191">
        <f>G31*(1+L31/100)</f>
        <v>0</v>
      </c>
      <c r="N31" s="191">
        <v>2.7049400000000001</v>
      </c>
      <c r="O31" s="191">
        <f>ROUND(E31*N31,2)</f>
        <v>18.89</v>
      </c>
      <c r="P31" s="191">
        <v>0</v>
      </c>
      <c r="Q31" s="191">
        <f>ROUND(E31*P31,2)</f>
        <v>0</v>
      </c>
      <c r="R31" s="191"/>
      <c r="S31" s="191" t="s">
        <v>175</v>
      </c>
      <c r="T31" s="192" t="s">
        <v>176</v>
      </c>
      <c r="U31" s="160">
        <v>22.08925</v>
      </c>
      <c r="V31" s="160">
        <f>ROUND(E31*U31,2)</f>
        <v>154.22999999999999</v>
      </c>
      <c r="W31" s="160"/>
      <c r="X31" s="160" t="s">
        <v>428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429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x14ac:dyDescent="0.2">
      <c r="A32" s="162" t="s">
        <v>170</v>
      </c>
      <c r="B32" s="163" t="s">
        <v>106</v>
      </c>
      <c r="C32" s="177" t="s">
        <v>107</v>
      </c>
      <c r="D32" s="164"/>
      <c r="E32" s="165"/>
      <c r="F32" s="166"/>
      <c r="G32" s="166">
        <f>SUMIF(AG33:AG34,"&lt;&gt;NOR",G33:G34)</f>
        <v>0</v>
      </c>
      <c r="H32" s="166"/>
      <c r="I32" s="166">
        <f>SUM(I33:I34)</f>
        <v>0</v>
      </c>
      <c r="J32" s="166"/>
      <c r="K32" s="166">
        <f>SUM(K33:K34)</f>
        <v>0</v>
      </c>
      <c r="L32" s="166"/>
      <c r="M32" s="166">
        <f>SUM(M33:M34)</f>
        <v>0</v>
      </c>
      <c r="N32" s="166"/>
      <c r="O32" s="166">
        <f>SUM(O33:O34)</f>
        <v>0</v>
      </c>
      <c r="P32" s="166"/>
      <c r="Q32" s="166">
        <f>SUM(Q33:Q34)</f>
        <v>0</v>
      </c>
      <c r="R32" s="166"/>
      <c r="S32" s="166"/>
      <c r="T32" s="167"/>
      <c r="U32" s="161"/>
      <c r="V32" s="161">
        <f>SUM(V33:V34)</f>
        <v>0.3</v>
      </c>
      <c r="W32" s="161"/>
      <c r="X32" s="161"/>
      <c r="AG32" t="s">
        <v>171</v>
      </c>
    </row>
    <row r="33" spans="1:60" outlineLevel="1" x14ac:dyDescent="0.2">
      <c r="A33" s="186">
        <v>19</v>
      </c>
      <c r="B33" s="187" t="s">
        <v>1149</v>
      </c>
      <c r="C33" s="196" t="s">
        <v>1150</v>
      </c>
      <c r="D33" s="188" t="s">
        <v>281</v>
      </c>
      <c r="E33" s="189">
        <v>5</v>
      </c>
      <c r="F33" s="190"/>
      <c r="G33" s="191">
        <f>ROUND(E33*F33,2)</f>
        <v>0</v>
      </c>
      <c r="H33" s="190"/>
      <c r="I33" s="191">
        <f>ROUND(E33*H33,2)</f>
        <v>0</v>
      </c>
      <c r="J33" s="190"/>
      <c r="K33" s="191">
        <f>ROUND(E33*J33,2)</f>
        <v>0</v>
      </c>
      <c r="L33" s="191">
        <v>21</v>
      </c>
      <c r="M33" s="191">
        <f>G33*(1+L33/100)</f>
        <v>0</v>
      </c>
      <c r="N33" s="191">
        <v>0</v>
      </c>
      <c r="O33" s="191">
        <f>ROUND(E33*N33,2)</f>
        <v>0</v>
      </c>
      <c r="P33" s="191">
        <v>0</v>
      </c>
      <c r="Q33" s="191">
        <f>ROUND(E33*P33,2)</f>
        <v>0</v>
      </c>
      <c r="R33" s="191"/>
      <c r="S33" s="191" t="s">
        <v>175</v>
      </c>
      <c r="T33" s="192" t="s">
        <v>176</v>
      </c>
      <c r="U33" s="160">
        <v>0</v>
      </c>
      <c r="V33" s="160">
        <f>ROUND(E33*U33,2)</f>
        <v>0</v>
      </c>
      <c r="W33" s="160"/>
      <c r="X33" s="160" t="s">
        <v>428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429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6">
        <v>20</v>
      </c>
      <c r="B34" s="187" t="s">
        <v>1151</v>
      </c>
      <c r="C34" s="196" t="s">
        <v>1152</v>
      </c>
      <c r="D34" s="188" t="s">
        <v>281</v>
      </c>
      <c r="E34" s="189">
        <v>5.05</v>
      </c>
      <c r="F34" s="190"/>
      <c r="G34" s="191">
        <f>ROUND(E34*F34,2)</f>
        <v>0</v>
      </c>
      <c r="H34" s="190"/>
      <c r="I34" s="191">
        <f>ROUND(E34*H34,2)</f>
        <v>0</v>
      </c>
      <c r="J34" s="190"/>
      <c r="K34" s="191">
        <f>ROUND(E34*J34,2)</f>
        <v>0</v>
      </c>
      <c r="L34" s="191">
        <v>21</v>
      </c>
      <c r="M34" s="191">
        <f>G34*(1+L34/100)</f>
        <v>0</v>
      </c>
      <c r="N34" s="191">
        <v>1.6000000000000001E-4</v>
      </c>
      <c r="O34" s="191">
        <f>ROUND(E34*N34,2)</f>
        <v>0</v>
      </c>
      <c r="P34" s="191">
        <v>0</v>
      </c>
      <c r="Q34" s="191">
        <f>ROUND(E34*P34,2)</f>
        <v>0</v>
      </c>
      <c r="R34" s="191"/>
      <c r="S34" s="191" t="s">
        <v>175</v>
      </c>
      <c r="T34" s="192" t="s">
        <v>176</v>
      </c>
      <c r="U34" s="160">
        <v>0.06</v>
      </c>
      <c r="V34" s="160">
        <f>ROUND(E34*U34,2)</f>
        <v>0.3</v>
      </c>
      <c r="W34" s="160"/>
      <c r="X34" s="160" t="s">
        <v>428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429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x14ac:dyDescent="0.2">
      <c r="A35" s="162" t="s">
        <v>170</v>
      </c>
      <c r="B35" s="163" t="s">
        <v>110</v>
      </c>
      <c r="C35" s="177" t="s">
        <v>111</v>
      </c>
      <c r="D35" s="164"/>
      <c r="E35" s="165"/>
      <c r="F35" s="166"/>
      <c r="G35" s="166">
        <f>SUMIF(AG36:AG36,"&lt;&gt;NOR",G36:G36)</f>
        <v>0</v>
      </c>
      <c r="H35" s="166"/>
      <c r="I35" s="166">
        <f>SUM(I36:I36)</f>
        <v>0</v>
      </c>
      <c r="J35" s="166"/>
      <c r="K35" s="166">
        <f>SUM(K36:K36)</f>
        <v>0</v>
      </c>
      <c r="L35" s="166"/>
      <c r="M35" s="166">
        <f>SUM(M36:M36)</f>
        <v>0</v>
      </c>
      <c r="N35" s="166"/>
      <c r="O35" s="166">
        <f>SUM(O36:O36)</f>
        <v>0</v>
      </c>
      <c r="P35" s="166"/>
      <c r="Q35" s="166">
        <f>SUM(Q36:Q36)</f>
        <v>0</v>
      </c>
      <c r="R35" s="166"/>
      <c r="S35" s="166"/>
      <c r="T35" s="167"/>
      <c r="U35" s="161"/>
      <c r="V35" s="161">
        <f>SUM(V36:V36)</f>
        <v>0</v>
      </c>
      <c r="W35" s="161"/>
      <c r="X35" s="161"/>
      <c r="AG35" t="s">
        <v>171</v>
      </c>
    </row>
    <row r="36" spans="1:60" outlineLevel="1" x14ac:dyDescent="0.2">
      <c r="A36" s="186">
        <v>21</v>
      </c>
      <c r="B36" s="187" t="s">
        <v>1153</v>
      </c>
      <c r="C36" s="196" t="s">
        <v>1154</v>
      </c>
      <c r="D36" s="188" t="s">
        <v>1155</v>
      </c>
      <c r="E36" s="189">
        <v>34.299999999999997</v>
      </c>
      <c r="F36" s="190"/>
      <c r="G36" s="191">
        <f>ROUND(E36*F36,2)</f>
        <v>0</v>
      </c>
      <c r="H36" s="190"/>
      <c r="I36" s="191">
        <f>ROUND(E36*H36,2)</f>
        <v>0</v>
      </c>
      <c r="J36" s="190"/>
      <c r="K36" s="191">
        <f>ROUND(E36*J36,2)</f>
        <v>0</v>
      </c>
      <c r="L36" s="191">
        <v>21</v>
      </c>
      <c r="M36" s="191">
        <f>G36*(1+L36/100)</f>
        <v>0</v>
      </c>
      <c r="N36" s="191">
        <v>0</v>
      </c>
      <c r="O36" s="191">
        <f>ROUND(E36*N36,2)</f>
        <v>0</v>
      </c>
      <c r="P36" s="191">
        <v>0</v>
      </c>
      <c r="Q36" s="191">
        <f>ROUND(E36*P36,2)</f>
        <v>0</v>
      </c>
      <c r="R36" s="191"/>
      <c r="S36" s="191" t="s">
        <v>175</v>
      </c>
      <c r="T36" s="192" t="s">
        <v>176</v>
      </c>
      <c r="U36" s="160">
        <v>0</v>
      </c>
      <c r="V36" s="160">
        <f>ROUND(E36*U36,2)</f>
        <v>0</v>
      </c>
      <c r="W36" s="160"/>
      <c r="X36" s="160" t="s">
        <v>428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429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170</v>
      </c>
      <c r="B37" s="163" t="s">
        <v>124</v>
      </c>
      <c r="C37" s="177" t="s">
        <v>125</v>
      </c>
      <c r="D37" s="164"/>
      <c r="E37" s="165"/>
      <c r="F37" s="166"/>
      <c r="G37" s="166">
        <f>SUMIF(AG38:AG38,"&lt;&gt;NOR",G38:G38)</f>
        <v>0</v>
      </c>
      <c r="H37" s="166"/>
      <c r="I37" s="166">
        <f>SUM(I38:I38)</f>
        <v>0</v>
      </c>
      <c r="J37" s="166"/>
      <c r="K37" s="166">
        <f>SUM(K38:K38)</f>
        <v>0</v>
      </c>
      <c r="L37" s="166"/>
      <c r="M37" s="166">
        <f>SUM(M38:M38)</f>
        <v>0</v>
      </c>
      <c r="N37" s="166"/>
      <c r="O37" s="166">
        <f>SUM(O38:O38)</f>
        <v>0.01</v>
      </c>
      <c r="P37" s="166"/>
      <c r="Q37" s="166">
        <f>SUM(Q38:Q38)</f>
        <v>0</v>
      </c>
      <c r="R37" s="166"/>
      <c r="S37" s="166"/>
      <c r="T37" s="167"/>
      <c r="U37" s="161"/>
      <c r="V37" s="161">
        <f>SUM(V38:V38)</f>
        <v>13.4</v>
      </c>
      <c r="W37" s="161"/>
      <c r="X37" s="161"/>
      <c r="AG37" t="s">
        <v>171</v>
      </c>
    </row>
    <row r="38" spans="1:60" outlineLevel="1" x14ac:dyDescent="0.2">
      <c r="A38" s="168">
        <v>22</v>
      </c>
      <c r="B38" s="169" t="s">
        <v>1156</v>
      </c>
      <c r="C38" s="178" t="s">
        <v>1157</v>
      </c>
      <c r="D38" s="170" t="s">
        <v>1129</v>
      </c>
      <c r="E38" s="171">
        <v>37.409999999999997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1.8000000000000001E-4</v>
      </c>
      <c r="O38" s="173">
        <f>ROUND(E38*N38,2)</f>
        <v>0.01</v>
      </c>
      <c r="P38" s="173">
        <v>0</v>
      </c>
      <c r="Q38" s="173">
        <f>ROUND(E38*P38,2)</f>
        <v>0</v>
      </c>
      <c r="R38" s="173"/>
      <c r="S38" s="173" t="s">
        <v>175</v>
      </c>
      <c r="T38" s="174" t="s">
        <v>176</v>
      </c>
      <c r="U38" s="160">
        <v>0.35808000000000001</v>
      </c>
      <c r="V38" s="160">
        <f>ROUND(E38*U38,2)</f>
        <v>13.4</v>
      </c>
      <c r="W38" s="160"/>
      <c r="X38" s="160" t="s">
        <v>428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429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x14ac:dyDescent="0.2">
      <c r="A39" s="3"/>
      <c r="B39" s="4"/>
      <c r="C39" s="17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157</v>
      </c>
    </row>
    <row r="40" spans="1:60" x14ac:dyDescent="0.2">
      <c r="A40" s="154"/>
      <c r="B40" s="155" t="s">
        <v>29</v>
      </c>
      <c r="C40" s="180"/>
      <c r="D40" s="156"/>
      <c r="E40" s="157"/>
      <c r="F40" s="157"/>
      <c r="G40" s="176">
        <f>G8+G14+G19+G24+G30+G32+G35+G37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f>SUMIF(L7:L38,AE39,G7:G38)</f>
        <v>0</v>
      </c>
      <c r="AF40">
        <f>SUMIF(L7:L38,AF39,G7:G38)</f>
        <v>0</v>
      </c>
      <c r="AG40" t="s">
        <v>227</v>
      </c>
    </row>
    <row r="41" spans="1:60" x14ac:dyDescent="0.2">
      <c r="A41" s="263" t="s">
        <v>943</v>
      </c>
      <c r="B41" s="263"/>
      <c r="C41" s="179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3"/>
      <c r="B42" s="4" t="s">
        <v>1158</v>
      </c>
      <c r="C42" s="179" t="s">
        <v>1159</v>
      </c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G42" t="s">
        <v>946</v>
      </c>
    </row>
    <row r="43" spans="1:60" x14ac:dyDescent="0.2">
      <c r="A43" s="3"/>
      <c r="B43" s="4" t="s">
        <v>1160</v>
      </c>
      <c r="C43" s="179" t="s">
        <v>1161</v>
      </c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G43" t="s">
        <v>949</v>
      </c>
    </row>
    <row r="44" spans="1:60" x14ac:dyDescent="0.2">
      <c r="A44" s="3"/>
      <c r="B44" s="4"/>
      <c r="C44" s="179" t="s">
        <v>1162</v>
      </c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G44" t="s">
        <v>951</v>
      </c>
    </row>
    <row r="45" spans="1:60" x14ac:dyDescent="0.2">
      <c r="A45" s="3"/>
      <c r="B45" s="4"/>
      <c r="C45" s="179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C46" s="181"/>
      <c r="D46" s="10"/>
      <c r="AG46" t="s">
        <v>231</v>
      </c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9jwvtuAHF6VE/YmASCbysRIgolRt9OAKcpMQX+ng7+w/zj87WHBf7ujQYk22CkQZlFpHBSLup6ZGlxT/zl1JQ==" saltValue="tKCNhsCEaMRmeTHbj3+Gcw==" spinCount="100000" sheet="1"/>
  <mergeCells count="6">
    <mergeCell ref="A1:G1"/>
    <mergeCell ref="C2:G2"/>
    <mergeCell ref="C3:G3"/>
    <mergeCell ref="C4:G4"/>
    <mergeCell ref="A41:B41"/>
    <mergeCell ref="C10:G10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9BCD-BDBC-4DD3-A719-5CBAC6495BBD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66</v>
      </c>
      <c r="C3" s="255" t="s">
        <v>67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70</v>
      </c>
      <c r="C4" s="258" t="s">
        <v>71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82</v>
      </c>
      <c r="C8" s="177" t="s">
        <v>83</v>
      </c>
      <c r="D8" s="164"/>
      <c r="E8" s="165"/>
      <c r="F8" s="166"/>
      <c r="G8" s="166">
        <f>SUMIF(AG9:AG14,"&lt;&gt;NOR",G9:G14)</f>
        <v>0</v>
      </c>
      <c r="H8" s="166"/>
      <c r="I8" s="166">
        <f>SUM(I9:I14)</f>
        <v>0</v>
      </c>
      <c r="J8" s="166"/>
      <c r="K8" s="166">
        <f>SUM(K9:K14)</f>
        <v>0</v>
      </c>
      <c r="L8" s="166"/>
      <c r="M8" s="166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6"/>
      <c r="S8" s="166"/>
      <c r="T8" s="167"/>
      <c r="U8" s="161"/>
      <c r="V8" s="161">
        <f>SUM(V9:V14)</f>
        <v>0</v>
      </c>
      <c r="W8" s="161"/>
      <c r="X8" s="161"/>
      <c r="AG8" t="s">
        <v>171</v>
      </c>
    </row>
    <row r="9" spans="1:60" outlineLevel="1" x14ac:dyDescent="0.2">
      <c r="A9" s="168">
        <v>1</v>
      </c>
      <c r="B9" s="169" t="s">
        <v>1106</v>
      </c>
      <c r="C9" s="178" t="s">
        <v>1107</v>
      </c>
      <c r="D9" s="170" t="s">
        <v>1114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175</v>
      </c>
      <c r="T9" s="174" t="s">
        <v>176</v>
      </c>
      <c r="U9" s="160">
        <v>0</v>
      </c>
      <c r="V9" s="160">
        <f>ROUND(E9*U9,2)</f>
        <v>0</v>
      </c>
      <c r="W9" s="160"/>
      <c r="X9" s="160" t="s">
        <v>428</v>
      </c>
      <c r="Y9" s="151"/>
      <c r="Z9" s="151"/>
      <c r="AA9" s="151"/>
      <c r="AB9" s="151"/>
      <c r="AC9" s="151"/>
      <c r="AD9" s="151"/>
      <c r="AE9" s="151"/>
      <c r="AF9" s="151"/>
      <c r="AG9" s="151" t="s">
        <v>429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2" t="s">
        <v>1109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180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86">
        <v>2</v>
      </c>
      <c r="B11" s="187" t="s">
        <v>1110</v>
      </c>
      <c r="C11" s="196" t="s">
        <v>1111</v>
      </c>
      <c r="D11" s="188" t="s">
        <v>290</v>
      </c>
      <c r="E11" s="189">
        <v>606.51199999999994</v>
      </c>
      <c r="F11" s="190"/>
      <c r="G11" s="191">
        <f>ROUND(E11*F11,2)</f>
        <v>0</v>
      </c>
      <c r="H11" s="190"/>
      <c r="I11" s="191">
        <f>ROUND(E11*H11,2)</f>
        <v>0</v>
      </c>
      <c r="J11" s="190"/>
      <c r="K11" s="191">
        <f>ROUND(E11*J11,2)</f>
        <v>0</v>
      </c>
      <c r="L11" s="191">
        <v>21</v>
      </c>
      <c r="M11" s="191">
        <f>G11*(1+L11/100)</f>
        <v>0</v>
      </c>
      <c r="N11" s="191">
        <v>0</v>
      </c>
      <c r="O11" s="191">
        <f>ROUND(E11*N11,2)</f>
        <v>0</v>
      </c>
      <c r="P11" s="191">
        <v>0</v>
      </c>
      <c r="Q11" s="191">
        <f>ROUND(E11*P11,2)</f>
        <v>0</v>
      </c>
      <c r="R11" s="191"/>
      <c r="S11" s="191" t="s">
        <v>175</v>
      </c>
      <c r="T11" s="192" t="s">
        <v>176</v>
      </c>
      <c r="U11" s="160">
        <v>0</v>
      </c>
      <c r="V11" s="160">
        <f>ROUND(E11*U11,2)</f>
        <v>0</v>
      </c>
      <c r="W11" s="160"/>
      <c r="X11" s="160" t="s">
        <v>428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429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6">
        <v>3</v>
      </c>
      <c r="B12" s="187" t="s">
        <v>1163</v>
      </c>
      <c r="C12" s="196" t="s">
        <v>1164</v>
      </c>
      <c r="D12" s="188" t="s">
        <v>1114</v>
      </c>
      <c r="E12" s="189">
        <v>1</v>
      </c>
      <c r="F12" s="190"/>
      <c r="G12" s="191">
        <f>ROUND(E12*F12,2)</f>
        <v>0</v>
      </c>
      <c r="H12" s="190"/>
      <c r="I12" s="191">
        <f>ROUND(E12*H12,2)</f>
        <v>0</v>
      </c>
      <c r="J12" s="190"/>
      <c r="K12" s="191">
        <f>ROUND(E12*J12,2)</f>
        <v>0</v>
      </c>
      <c r="L12" s="191">
        <v>21</v>
      </c>
      <c r="M12" s="191">
        <f>G12*(1+L12/100)</f>
        <v>0</v>
      </c>
      <c r="N12" s="191">
        <v>0</v>
      </c>
      <c r="O12" s="191">
        <f>ROUND(E12*N12,2)</f>
        <v>0</v>
      </c>
      <c r="P12" s="191">
        <v>0</v>
      </c>
      <c r="Q12" s="191">
        <f>ROUND(E12*P12,2)</f>
        <v>0</v>
      </c>
      <c r="R12" s="191"/>
      <c r="S12" s="191" t="s">
        <v>175</v>
      </c>
      <c r="T12" s="192" t="s">
        <v>176</v>
      </c>
      <c r="U12" s="160">
        <v>0</v>
      </c>
      <c r="V12" s="160">
        <f>ROUND(E12*U12,2)</f>
        <v>0</v>
      </c>
      <c r="W12" s="160"/>
      <c r="X12" s="160" t="s">
        <v>428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429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86">
        <v>4</v>
      </c>
      <c r="B13" s="187" t="s">
        <v>1112</v>
      </c>
      <c r="C13" s="196" t="s">
        <v>1113</v>
      </c>
      <c r="D13" s="188" t="s">
        <v>1114</v>
      </c>
      <c r="E13" s="189">
        <v>1</v>
      </c>
      <c r="F13" s="190"/>
      <c r="G13" s="191">
        <f>ROUND(E13*F13,2)</f>
        <v>0</v>
      </c>
      <c r="H13" s="190"/>
      <c r="I13" s="191">
        <f>ROUND(E13*H13,2)</f>
        <v>0</v>
      </c>
      <c r="J13" s="190"/>
      <c r="K13" s="191">
        <f>ROUND(E13*J13,2)</f>
        <v>0</v>
      </c>
      <c r="L13" s="191">
        <v>21</v>
      </c>
      <c r="M13" s="191">
        <f>G13*(1+L13/100)</f>
        <v>0</v>
      </c>
      <c r="N13" s="191">
        <v>0</v>
      </c>
      <c r="O13" s="191">
        <f>ROUND(E13*N13,2)</f>
        <v>0</v>
      </c>
      <c r="P13" s="191">
        <v>0</v>
      </c>
      <c r="Q13" s="191">
        <f>ROUND(E13*P13,2)</f>
        <v>0</v>
      </c>
      <c r="R13" s="191"/>
      <c r="S13" s="191" t="s">
        <v>175</v>
      </c>
      <c r="T13" s="192" t="s">
        <v>176</v>
      </c>
      <c r="U13" s="160">
        <v>0</v>
      </c>
      <c r="V13" s="160">
        <f>ROUND(E13*U13,2)</f>
        <v>0</v>
      </c>
      <c r="W13" s="160"/>
      <c r="X13" s="160" t="s">
        <v>428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429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86">
        <v>5</v>
      </c>
      <c r="B14" s="187" t="s">
        <v>1115</v>
      </c>
      <c r="C14" s="196" t="s">
        <v>1116</v>
      </c>
      <c r="D14" s="188" t="s">
        <v>1114</v>
      </c>
      <c r="E14" s="189">
        <v>1</v>
      </c>
      <c r="F14" s="190"/>
      <c r="G14" s="191">
        <f>ROUND(E14*F14,2)</f>
        <v>0</v>
      </c>
      <c r="H14" s="190"/>
      <c r="I14" s="191">
        <f>ROUND(E14*H14,2)</f>
        <v>0</v>
      </c>
      <c r="J14" s="190"/>
      <c r="K14" s="191">
        <f>ROUND(E14*J14,2)</f>
        <v>0</v>
      </c>
      <c r="L14" s="191">
        <v>21</v>
      </c>
      <c r="M14" s="191">
        <f>G14*(1+L14/100)</f>
        <v>0</v>
      </c>
      <c r="N14" s="191">
        <v>0</v>
      </c>
      <c r="O14" s="191">
        <f>ROUND(E14*N14,2)</f>
        <v>0</v>
      </c>
      <c r="P14" s="191">
        <v>0</v>
      </c>
      <c r="Q14" s="191">
        <f>ROUND(E14*P14,2)</f>
        <v>0</v>
      </c>
      <c r="R14" s="191"/>
      <c r="S14" s="191" t="s">
        <v>175</v>
      </c>
      <c r="T14" s="192" t="s">
        <v>176</v>
      </c>
      <c r="U14" s="160">
        <v>0</v>
      </c>
      <c r="V14" s="160">
        <f>ROUND(E14*U14,2)</f>
        <v>0</v>
      </c>
      <c r="W14" s="160"/>
      <c r="X14" s="160" t="s">
        <v>428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429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x14ac:dyDescent="0.2">
      <c r="A15" s="162" t="s">
        <v>170</v>
      </c>
      <c r="B15" s="163" t="s">
        <v>84</v>
      </c>
      <c r="C15" s="177" t="s">
        <v>85</v>
      </c>
      <c r="D15" s="164"/>
      <c r="E15" s="165"/>
      <c r="F15" s="166"/>
      <c r="G15" s="166">
        <f>SUMIF(AG16:AG19,"&lt;&gt;NOR",G16:G19)</f>
        <v>0</v>
      </c>
      <c r="H15" s="166"/>
      <c r="I15" s="166">
        <f>SUM(I16:I19)</f>
        <v>0</v>
      </c>
      <c r="J15" s="166"/>
      <c r="K15" s="166">
        <f>SUM(K16:K19)</f>
        <v>0</v>
      </c>
      <c r="L15" s="166"/>
      <c r="M15" s="166">
        <f>SUM(M16:M19)</f>
        <v>0</v>
      </c>
      <c r="N15" s="166"/>
      <c r="O15" s="166">
        <f>SUM(O16:O19)</f>
        <v>539.54000000000008</v>
      </c>
      <c r="P15" s="166"/>
      <c r="Q15" s="166">
        <f>SUM(Q16:Q19)</f>
        <v>0</v>
      </c>
      <c r="R15" s="166"/>
      <c r="S15" s="166"/>
      <c r="T15" s="167"/>
      <c r="U15" s="161"/>
      <c r="V15" s="161">
        <f>SUM(V16:V19)</f>
        <v>361.02</v>
      </c>
      <c r="W15" s="161"/>
      <c r="X15" s="161"/>
      <c r="AG15" t="s">
        <v>171</v>
      </c>
    </row>
    <row r="16" spans="1:60" outlineLevel="1" x14ac:dyDescent="0.2">
      <c r="A16" s="186">
        <v>6</v>
      </c>
      <c r="B16" s="187" t="s">
        <v>1165</v>
      </c>
      <c r="C16" s="196" t="s">
        <v>1166</v>
      </c>
      <c r="D16" s="188" t="s">
        <v>1119</v>
      </c>
      <c r="E16" s="189">
        <v>590.48699999999997</v>
      </c>
      <c r="F16" s="190"/>
      <c r="G16" s="191">
        <f>ROUND(E16*F16,2)</f>
        <v>0</v>
      </c>
      <c r="H16" s="190"/>
      <c r="I16" s="191">
        <f>ROUND(E16*H16,2)</f>
        <v>0</v>
      </c>
      <c r="J16" s="190"/>
      <c r="K16" s="191">
        <f>ROUND(E16*J16,2)</f>
        <v>0</v>
      </c>
      <c r="L16" s="191">
        <v>21</v>
      </c>
      <c r="M16" s="191">
        <f>G16*(1+L16/100)</f>
        <v>0</v>
      </c>
      <c r="N16" s="191">
        <v>5.77E-3</v>
      </c>
      <c r="O16" s="191">
        <f>ROUND(E16*N16,2)</f>
        <v>3.41</v>
      </c>
      <c r="P16" s="191">
        <v>0</v>
      </c>
      <c r="Q16" s="191">
        <f>ROUND(E16*P16,2)</f>
        <v>0</v>
      </c>
      <c r="R16" s="191"/>
      <c r="S16" s="191" t="s">
        <v>175</v>
      </c>
      <c r="T16" s="192" t="s">
        <v>176</v>
      </c>
      <c r="U16" s="160">
        <v>0.54395000000000004</v>
      </c>
      <c r="V16" s="160">
        <f>ROUND(E16*U16,2)</f>
        <v>321.2</v>
      </c>
      <c r="W16" s="160"/>
      <c r="X16" s="160" t="s">
        <v>428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429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86">
        <v>7</v>
      </c>
      <c r="B17" s="187" t="s">
        <v>1167</v>
      </c>
      <c r="C17" s="196" t="s">
        <v>1168</v>
      </c>
      <c r="D17" s="188" t="s">
        <v>1119</v>
      </c>
      <c r="E17" s="189">
        <v>253.8</v>
      </c>
      <c r="F17" s="190"/>
      <c r="G17" s="191">
        <f>ROUND(E17*F17,2)</f>
        <v>0</v>
      </c>
      <c r="H17" s="190"/>
      <c r="I17" s="191">
        <f>ROUND(E17*H17,2)</f>
        <v>0</v>
      </c>
      <c r="J17" s="190"/>
      <c r="K17" s="191">
        <f>ROUND(E17*J17,2)</f>
        <v>0</v>
      </c>
      <c r="L17" s="191">
        <v>21</v>
      </c>
      <c r="M17" s="191">
        <f>G17*(1+L17/100)</f>
        <v>0</v>
      </c>
      <c r="N17" s="191">
        <v>1.92</v>
      </c>
      <c r="O17" s="191">
        <f>ROUND(E17*N17,2)</f>
        <v>487.3</v>
      </c>
      <c r="P17" s="191">
        <v>0</v>
      </c>
      <c r="Q17" s="191">
        <f>ROUND(E17*P17,2)</f>
        <v>0</v>
      </c>
      <c r="R17" s="191"/>
      <c r="S17" s="191" t="s">
        <v>175</v>
      </c>
      <c r="T17" s="192" t="s">
        <v>176</v>
      </c>
      <c r="U17" s="160">
        <v>0.12272</v>
      </c>
      <c r="V17" s="160">
        <f>ROUND(E17*U17,2)</f>
        <v>31.15</v>
      </c>
      <c r="W17" s="160"/>
      <c r="X17" s="160" t="s">
        <v>428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429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6">
        <v>8</v>
      </c>
      <c r="B18" s="187" t="s">
        <v>1120</v>
      </c>
      <c r="C18" s="196" t="s">
        <v>1121</v>
      </c>
      <c r="D18" s="188" t="s">
        <v>1119</v>
      </c>
      <c r="E18" s="189">
        <v>1.008</v>
      </c>
      <c r="F18" s="190"/>
      <c r="G18" s="191">
        <f>ROUND(E18*F18,2)</f>
        <v>0</v>
      </c>
      <c r="H18" s="190"/>
      <c r="I18" s="191">
        <f>ROUND(E18*H18,2)</f>
        <v>0</v>
      </c>
      <c r="J18" s="190"/>
      <c r="K18" s="191">
        <f>ROUND(E18*J18,2)</f>
        <v>0</v>
      </c>
      <c r="L18" s="191">
        <v>21</v>
      </c>
      <c r="M18" s="191">
        <f>G18*(1+L18/100)</f>
        <v>0</v>
      </c>
      <c r="N18" s="191">
        <v>1.8907700000000001</v>
      </c>
      <c r="O18" s="191">
        <f>ROUND(E18*N18,2)</f>
        <v>1.91</v>
      </c>
      <c r="P18" s="191">
        <v>0</v>
      </c>
      <c r="Q18" s="191">
        <f>ROUND(E18*P18,2)</f>
        <v>0</v>
      </c>
      <c r="R18" s="191"/>
      <c r="S18" s="191" t="s">
        <v>175</v>
      </c>
      <c r="T18" s="192" t="s">
        <v>176</v>
      </c>
      <c r="U18" s="160">
        <v>2.9532799999999999</v>
      </c>
      <c r="V18" s="160">
        <f>ROUND(E18*U18,2)</f>
        <v>2.98</v>
      </c>
      <c r="W18" s="160"/>
      <c r="X18" s="160" t="s">
        <v>428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429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86">
        <v>9</v>
      </c>
      <c r="B19" s="187" t="s">
        <v>1125</v>
      </c>
      <c r="C19" s="196" t="s">
        <v>1126</v>
      </c>
      <c r="D19" s="188" t="s">
        <v>290</v>
      </c>
      <c r="E19" s="189">
        <v>24.44</v>
      </c>
      <c r="F19" s="190"/>
      <c r="G19" s="191">
        <f>ROUND(E19*F19,2)</f>
        <v>0</v>
      </c>
      <c r="H19" s="190"/>
      <c r="I19" s="191">
        <f>ROUND(E19*H19,2)</f>
        <v>0</v>
      </c>
      <c r="J19" s="190"/>
      <c r="K19" s="191">
        <f>ROUND(E19*J19,2)</f>
        <v>0</v>
      </c>
      <c r="L19" s="191">
        <v>21</v>
      </c>
      <c r="M19" s="191">
        <f>G19*(1+L19/100)</f>
        <v>0</v>
      </c>
      <c r="N19" s="191">
        <v>1.92</v>
      </c>
      <c r="O19" s="191">
        <f>ROUND(E19*N19,2)</f>
        <v>46.92</v>
      </c>
      <c r="P19" s="191">
        <v>0</v>
      </c>
      <c r="Q19" s="191">
        <f>ROUND(E19*P19,2)</f>
        <v>0</v>
      </c>
      <c r="R19" s="191"/>
      <c r="S19" s="191" t="s">
        <v>175</v>
      </c>
      <c r="T19" s="192" t="s">
        <v>176</v>
      </c>
      <c r="U19" s="160">
        <v>0.23272000000000001</v>
      </c>
      <c r="V19" s="160">
        <f>ROUND(E19*U19,2)</f>
        <v>5.69</v>
      </c>
      <c r="W19" s="160"/>
      <c r="X19" s="160" t="s">
        <v>428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429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x14ac:dyDescent="0.2">
      <c r="A20" s="162" t="s">
        <v>170</v>
      </c>
      <c r="B20" s="163" t="s">
        <v>92</v>
      </c>
      <c r="C20" s="177" t="s">
        <v>93</v>
      </c>
      <c r="D20" s="164"/>
      <c r="E20" s="165"/>
      <c r="F20" s="166"/>
      <c r="G20" s="166">
        <f>SUMIF(AG21:AG27,"&lt;&gt;NOR",G21:G27)</f>
        <v>0</v>
      </c>
      <c r="H20" s="166"/>
      <c r="I20" s="166">
        <f>SUM(I21:I27)</f>
        <v>0</v>
      </c>
      <c r="J20" s="166"/>
      <c r="K20" s="166">
        <f>SUM(K21:K27)</f>
        <v>0</v>
      </c>
      <c r="L20" s="166"/>
      <c r="M20" s="166">
        <f>SUM(M21:M27)</f>
        <v>0</v>
      </c>
      <c r="N20" s="166"/>
      <c r="O20" s="166">
        <f>SUM(O21:O27)</f>
        <v>40.660000000000004</v>
      </c>
      <c r="P20" s="166"/>
      <c r="Q20" s="166">
        <f>SUM(Q21:Q27)</f>
        <v>0</v>
      </c>
      <c r="R20" s="166"/>
      <c r="S20" s="166"/>
      <c r="T20" s="167"/>
      <c r="U20" s="161"/>
      <c r="V20" s="161">
        <f>SUM(V21:V27)</f>
        <v>1330.4299999999998</v>
      </c>
      <c r="W20" s="161"/>
      <c r="X20" s="161"/>
      <c r="AG20" t="s">
        <v>171</v>
      </c>
    </row>
    <row r="21" spans="1:60" outlineLevel="1" x14ac:dyDescent="0.2">
      <c r="A21" s="186">
        <v>10</v>
      </c>
      <c r="B21" s="187" t="s">
        <v>1127</v>
      </c>
      <c r="C21" s="196" t="s">
        <v>1128</v>
      </c>
      <c r="D21" s="188" t="s">
        <v>1129</v>
      </c>
      <c r="E21" s="189">
        <v>178.64699999999999</v>
      </c>
      <c r="F21" s="190"/>
      <c r="G21" s="191">
        <f t="shared" ref="G21:G27" si="0">ROUND(E21*F21,2)</f>
        <v>0</v>
      </c>
      <c r="H21" s="190"/>
      <c r="I21" s="191">
        <f t="shared" ref="I21:I27" si="1">ROUND(E21*H21,2)</f>
        <v>0</v>
      </c>
      <c r="J21" s="190"/>
      <c r="K21" s="191">
        <f t="shared" ref="K21:K27" si="2">ROUND(E21*J21,2)</f>
        <v>0</v>
      </c>
      <c r="L21" s="191">
        <v>21</v>
      </c>
      <c r="M21" s="191">
        <f t="shared" ref="M21:M27" si="3">G21*(1+L21/100)</f>
        <v>0</v>
      </c>
      <c r="N21" s="191">
        <v>0</v>
      </c>
      <c r="O21" s="191">
        <f t="shared" ref="O21:O27" si="4">ROUND(E21*N21,2)</f>
        <v>0</v>
      </c>
      <c r="P21" s="191">
        <v>0</v>
      </c>
      <c r="Q21" s="191">
        <f t="shared" ref="Q21:Q27" si="5">ROUND(E21*P21,2)</f>
        <v>0</v>
      </c>
      <c r="R21" s="191"/>
      <c r="S21" s="191" t="s">
        <v>175</v>
      </c>
      <c r="T21" s="192" t="s">
        <v>176</v>
      </c>
      <c r="U21" s="160">
        <v>0</v>
      </c>
      <c r="V21" s="160">
        <f t="shared" ref="V21:V27" si="6">ROUND(E21*U21,2)</f>
        <v>0</v>
      </c>
      <c r="W21" s="160"/>
      <c r="X21" s="160" t="s">
        <v>428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429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6">
        <v>11</v>
      </c>
      <c r="B22" s="187" t="s">
        <v>1132</v>
      </c>
      <c r="C22" s="196" t="s">
        <v>1133</v>
      </c>
      <c r="D22" s="188" t="s">
        <v>1119</v>
      </c>
      <c r="E22" s="189">
        <v>7.7549999999999999</v>
      </c>
      <c r="F22" s="190"/>
      <c r="G22" s="191">
        <f t="shared" si="0"/>
        <v>0</v>
      </c>
      <c r="H22" s="190"/>
      <c r="I22" s="191">
        <f t="shared" si="1"/>
        <v>0</v>
      </c>
      <c r="J22" s="190"/>
      <c r="K22" s="191">
        <f t="shared" si="2"/>
        <v>0</v>
      </c>
      <c r="L22" s="191">
        <v>21</v>
      </c>
      <c r="M22" s="191">
        <f t="shared" si="3"/>
        <v>0</v>
      </c>
      <c r="N22" s="191">
        <v>2.53037</v>
      </c>
      <c r="O22" s="191">
        <f t="shared" si="4"/>
        <v>19.62</v>
      </c>
      <c r="P22" s="191">
        <v>0</v>
      </c>
      <c r="Q22" s="191">
        <f t="shared" si="5"/>
        <v>0</v>
      </c>
      <c r="R22" s="191"/>
      <c r="S22" s="191" t="s">
        <v>175</v>
      </c>
      <c r="T22" s="192" t="s">
        <v>176</v>
      </c>
      <c r="U22" s="160">
        <v>7.3854800000000003</v>
      </c>
      <c r="V22" s="160">
        <f t="shared" si="6"/>
        <v>57.27</v>
      </c>
      <c r="W22" s="160"/>
      <c r="X22" s="160" t="s">
        <v>428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429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6">
        <v>12</v>
      </c>
      <c r="B23" s="187" t="s">
        <v>1169</v>
      </c>
      <c r="C23" s="196" t="s">
        <v>1170</v>
      </c>
      <c r="D23" s="188" t="s">
        <v>1108</v>
      </c>
      <c r="E23" s="189">
        <v>10</v>
      </c>
      <c r="F23" s="190"/>
      <c r="G23" s="191">
        <f t="shared" si="0"/>
        <v>0</v>
      </c>
      <c r="H23" s="190"/>
      <c r="I23" s="191">
        <f t="shared" si="1"/>
        <v>0</v>
      </c>
      <c r="J23" s="190"/>
      <c r="K23" s="191">
        <f t="shared" si="2"/>
        <v>0</v>
      </c>
      <c r="L23" s="191">
        <v>21</v>
      </c>
      <c r="M23" s="191">
        <f t="shared" si="3"/>
        <v>0</v>
      </c>
      <c r="N23" s="191">
        <v>0</v>
      </c>
      <c r="O23" s="191">
        <f t="shared" si="4"/>
        <v>0</v>
      </c>
      <c r="P23" s="191">
        <v>0</v>
      </c>
      <c r="Q23" s="191">
        <f t="shared" si="5"/>
        <v>0</v>
      </c>
      <c r="R23" s="191"/>
      <c r="S23" s="191" t="s">
        <v>175</v>
      </c>
      <c r="T23" s="192" t="s">
        <v>176</v>
      </c>
      <c r="U23" s="160">
        <v>0</v>
      </c>
      <c r="V23" s="160">
        <f t="shared" si="6"/>
        <v>0</v>
      </c>
      <c r="W23" s="160"/>
      <c r="X23" s="160" t="s">
        <v>428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429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6">
        <v>13</v>
      </c>
      <c r="B24" s="187" t="s">
        <v>1171</v>
      </c>
      <c r="C24" s="196" t="s">
        <v>1172</v>
      </c>
      <c r="D24" s="188" t="s">
        <v>1108</v>
      </c>
      <c r="E24" s="189">
        <v>8</v>
      </c>
      <c r="F24" s="190"/>
      <c r="G24" s="191">
        <f t="shared" si="0"/>
        <v>0</v>
      </c>
      <c r="H24" s="190"/>
      <c r="I24" s="191">
        <f t="shared" si="1"/>
        <v>0</v>
      </c>
      <c r="J24" s="190"/>
      <c r="K24" s="191">
        <f t="shared" si="2"/>
        <v>0</v>
      </c>
      <c r="L24" s="191">
        <v>21</v>
      </c>
      <c r="M24" s="191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1"/>
      <c r="S24" s="191" t="s">
        <v>175</v>
      </c>
      <c r="T24" s="192" t="s">
        <v>176</v>
      </c>
      <c r="U24" s="160">
        <v>0</v>
      </c>
      <c r="V24" s="160">
        <f t="shared" si="6"/>
        <v>0</v>
      </c>
      <c r="W24" s="160"/>
      <c r="X24" s="160" t="s">
        <v>428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429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6">
        <v>14</v>
      </c>
      <c r="B25" s="187" t="s">
        <v>1173</v>
      </c>
      <c r="C25" s="196" t="s">
        <v>1174</v>
      </c>
      <c r="D25" s="188" t="s">
        <v>1108</v>
      </c>
      <c r="E25" s="189">
        <v>115</v>
      </c>
      <c r="F25" s="190"/>
      <c r="G25" s="191">
        <f t="shared" si="0"/>
        <v>0</v>
      </c>
      <c r="H25" s="190"/>
      <c r="I25" s="191">
        <f t="shared" si="1"/>
        <v>0</v>
      </c>
      <c r="J25" s="190"/>
      <c r="K25" s="191">
        <f t="shared" si="2"/>
        <v>0</v>
      </c>
      <c r="L25" s="191">
        <v>21</v>
      </c>
      <c r="M25" s="191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1"/>
      <c r="S25" s="191" t="s">
        <v>175</v>
      </c>
      <c r="T25" s="192" t="s">
        <v>176</v>
      </c>
      <c r="U25" s="160">
        <v>0</v>
      </c>
      <c r="V25" s="160">
        <f t="shared" si="6"/>
        <v>0</v>
      </c>
      <c r="W25" s="160"/>
      <c r="X25" s="160" t="s">
        <v>428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429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6">
        <v>15</v>
      </c>
      <c r="B26" s="187" t="s">
        <v>1175</v>
      </c>
      <c r="C26" s="196" t="s">
        <v>1176</v>
      </c>
      <c r="D26" s="188" t="s">
        <v>281</v>
      </c>
      <c r="E26" s="189">
        <v>45.5</v>
      </c>
      <c r="F26" s="190"/>
      <c r="G26" s="191">
        <f t="shared" si="0"/>
        <v>0</v>
      </c>
      <c r="H26" s="190"/>
      <c r="I26" s="191">
        <f t="shared" si="1"/>
        <v>0</v>
      </c>
      <c r="J26" s="190"/>
      <c r="K26" s="191">
        <f t="shared" si="2"/>
        <v>0</v>
      </c>
      <c r="L26" s="191">
        <v>21</v>
      </c>
      <c r="M26" s="191">
        <f t="shared" si="3"/>
        <v>0</v>
      </c>
      <c r="N26" s="191">
        <v>0.44219999999999998</v>
      </c>
      <c r="O26" s="191">
        <f t="shared" si="4"/>
        <v>20.12</v>
      </c>
      <c r="P26" s="191">
        <v>0</v>
      </c>
      <c r="Q26" s="191">
        <f t="shared" si="5"/>
        <v>0</v>
      </c>
      <c r="R26" s="191"/>
      <c r="S26" s="191" t="s">
        <v>175</v>
      </c>
      <c r="T26" s="192" t="s">
        <v>176</v>
      </c>
      <c r="U26" s="160">
        <v>0.40871000000000002</v>
      </c>
      <c r="V26" s="160">
        <f t="shared" si="6"/>
        <v>18.600000000000001</v>
      </c>
      <c r="W26" s="160"/>
      <c r="X26" s="160" t="s">
        <v>428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429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6">
        <v>16</v>
      </c>
      <c r="B27" s="187" t="s">
        <v>1177</v>
      </c>
      <c r="C27" s="196" t="s">
        <v>1178</v>
      </c>
      <c r="D27" s="188" t="s">
        <v>281</v>
      </c>
      <c r="E27" s="189">
        <v>565.5</v>
      </c>
      <c r="F27" s="190"/>
      <c r="G27" s="191">
        <f t="shared" si="0"/>
        <v>0</v>
      </c>
      <c r="H27" s="190"/>
      <c r="I27" s="191">
        <f t="shared" si="1"/>
        <v>0</v>
      </c>
      <c r="J27" s="190"/>
      <c r="K27" s="191">
        <f t="shared" si="2"/>
        <v>0</v>
      </c>
      <c r="L27" s="191">
        <v>21</v>
      </c>
      <c r="M27" s="191">
        <f t="shared" si="3"/>
        <v>0</v>
      </c>
      <c r="N27" s="191">
        <v>1.6199999999999999E-3</v>
      </c>
      <c r="O27" s="191">
        <f t="shared" si="4"/>
        <v>0.92</v>
      </c>
      <c r="P27" s="191">
        <v>0</v>
      </c>
      <c r="Q27" s="191">
        <f t="shared" si="5"/>
        <v>0</v>
      </c>
      <c r="R27" s="191"/>
      <c r="S27" s="191" t="s">
        <v>175</v>
      </c>
      <c r="T27" s="192" t="s">
        <v>176</v>
      </c>
      <c r="U27" s="160">
        <v>2.2185000000000001</v>
      </c>
      <c r="V27" s="160">
        <f t="shared" si="6"/>
        <v>1254.56</v>
      </c>
      <c r="W27" s="160"/>
      <c r="X27" s="160" t="s">
        <v>428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429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">
      <c r="A28" s="162" t="s">
        <v>170</v>
      </c>
      <c r="B28" s="163" t="s">
        <v>96</v>
      </c>
      <c r="C28" s="177" t="s">
        <v>97</v>
      </c>
      <c r="D28" s="164"/>
      <c r="E28" s="165"/>
      <c r="F28" s="166"/>
      <c r="G28" s="166">
        <f>SUMIF(AG29:AG33,"&lt;&gt;NOR",G29:G33)</f>
        <v>0</v>
      </c>
      <c r="H28" s="166"/>
      <c r="I28" s="166">
        <f>SUM(I29:I33)</f>
        <v>0</v>
      </c>
      <c r="J28" s="166"/>
      <c r="K28" s="166">
        <f>SUM(K29:K33)</f>
        <v>0</v>
      </c>
      <c r="L28" s="166"/>
      <c r="M28" s="166">
        <f>SUM(M29:M33)</f>
        <v>0</v>
      </c>
      <c r="N28" s="166"/>
      <c r="O28" s="166">
        <f>SUM(O29:O33)</f>
        <v>88.35</v>
      </c>
      <c r="P28" s="166"/>
      <c r="Q28" s="166">
        <f>SUM(Q29:Q33)</f>
        <v>0</v>
      </c>
      <c r="R28" s="166"/>
      <c r="S28" s="166"/>
      <c r="T28" s="167"/>
      <c r="U28" s="161"/>
      <c r="V28" s="161">
        <f>SUM(V29:V33)</f>
        <v>683.5</v>
      </c>
      <c r="W28" s="161"/>
      <c r="X28" s="161"/>
      <c r="AG28" t="s">
        <v>171</v>
      </c>
    </row>
    <row r="29" spans="1:60" outlineLevel="1" x14ac:dyDescent="0.2">
      <c r="A29" s="186">
        <v>17</v>
      </c>
      <c r="B29" s="187" t="s">
        <v>1179</v>
      </c>
      <c r="C29" s="196" t="s">
        <v>1180</v>
      </c>
      <c r="D29" s="188" t="s">
        <v>1119</v>
      </c>
      <c r="E29" s="189">
        <v>43.35</v>
      </c>
      <c r="F29" s="190"/>
      <c r="G29" s="191">
        <f>ROUND(E29*F29,2)</f>
        <v>0</v>
      </c>
      <c r="H29" s="190"/>
      <c r="I29" s="191">
        <f>ROUND(E29*H29,2)</f>
        <v>0</v>
      </c>
      <c r="J29" s="190"/>
      <c r="K29" s="191">
        <f>ROUND(E29*J29,2)</f>
        <v>0</v>
      </c>
      <c r="L29" s="191">
        <v>21</v>
      </c>
      <c r="M29" s="191">
        <f>G29*(1+L29/100)</f>
        <v>0</v>
      </c>
      <c r="N29" s="191">
        <v>0</v>
      </c>
      <c r="O29" s="191">
        <f>ROUND(E29*N29,2)</f>
        <v>0</v>
      </c>
      <c r="P29" s="191">
        <v>0</v>
      </c>
      <c r="Q29" s="191">
        <f>ROUND(E29*P29,2)</f>
        <v>0</v>
      </c>
      <c r="R29" s="191"/>
      <c r="S29" s="191" t="s">
        <v>175</v>
      </c>
      <c r="T29" s="192" t="s">
        <v>176</v>
      </c>
      <c r="U29" s="160">
        <v>0</v>
      </c>
      <c r="V29" s="160">
        <f>ROUND(E29*U29,2)</f>
        <v>0</v>
      </c>
      <c r="W29" s="160"/>
      <c r="X29" s="160" t="s">
        <v>428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429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86">
        <v>18</v>
      </c>
      <c r="B30" s="187" t="s">
        <v>1136</v>
      </c>
      <c r="C30" s="196" t="s">
        <v>1137</v>
      </c>
      <c r="D30" s="188" t="s">
        <v>1138</v>
      </c>
      <c r="E30" s="189">
        <v>0.57399999999999995</v>
      </c>
      <c r="F30" s="190"/>
      <c r="G30" s="191">
        <f>ROUND(E30*F30,2)</f>
        <v>0</v>
      </c>
      <c r="H30" s="190"/>
      <c r="I30" s="191">
        <f>ROUND(E30*H30,2)</f>
        <v>0</v>
      </c>
      <c r="J30" s="190"/>
      <c r="K30" s="191">
        <f>ROUND(E30*J30,2)</f>
        <v>0</v>
      </c>
      <c r="L30" s="191">
        <v>21</v>
      </c>
      <c r="M30" s="191">
        <f>G30*(1+L30/100)</f>
        <v>0</v>
      </c>
      <c r="N30" s="191">
        <v>1.0202899999999999</v>
      </c>
      <c r="O30" s="191">
        <f>ROUND(E30*N30,2)</f>
        <v>0.59</v>
      </c>
      <c r="P30" s="191">
        <v>0</v>
      </c>
      <c r="Q30" s="191">
        <f>ROUND(E30*P30,2)</f>
        <v>0</v>
      </c>
      <c r="R30" s="191"/>
      <c r="S30" s="191" t="s">
        <v>175</v>
      </c>
      <c r="T30" s="192" t="s">
        <v>176</v>
      </c>
      <c r="U30" s="160">
        <v>25.813790000000001</v>
      </c>
      <c r="V30" s="160">
        <f>ROUND(E30*U30,2)</f>
        <v>14.82</v>
      </c>
      <c r="W30" s="160"/>
      <c r="X30" s="160" t="s">
        <v>428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429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86">
        <v>19</v>
      </c>
      <c r="B31" s="187" t="s">
        <v>1139</v>
      </c>
      <c r="C31" s="196" t="s">
        <v>1140</v>
      </c>
      <c r="D31" s="188" t="s">
        <v>1138</v>
      </c>
      <c r="E31" s="189">
        <v>0.84599999999999997</v>
      </c>
      <c r="F31" s="190"/>
      <c r="G31" s="191">
        <f>ROUND(E31*F31,2)</f>
        <v>0</v>
      </c>
      <c r="H31" s="190"/>
      <c r="I31" s="191">
        <f>ROUND(E31*H31,2)</f>
        <v>0</v>
      </c>
      <c r="J31" s="190"/>
      <c r="K31" s="191">
        <f>ROUND(E31*J31,2)</f>
        <v>0</v>
      </c>
      <c r="L31" s="191">
        <v>21</v>
      </c>
      <c r="M31" s="191">
        <f>G31*(1+L31/100)</f>
        <v>0</v>
      </c>
      <c r="N31" s="191">
        <v>1.0044200000000001</v>
      </c>
      <c r="O31" s="191">
        <f>ROUND(E31*N31,2)</f>
        <v>0.85</v>
      </c>
      <c r="P31" s="191">
        <v>0</v>
      </c>
      <c r="Q31" s="191">
        <f>ROUND(E31*P31,2)</f>
        <v>0</v>
      </c>
      <c r="R31" s="191"/>
      <c r="S31" s="191" t="s">
        <v>175</v>
      </c>
      <c r="T31" s="192" t="s">
        <v>176</v>
      </c>
      <c r="U31" s="160">
        <v>40.305349999999997</v>
      </c>
      <c r="V31" s="160">
        <f>ROUND(E31*U31,2)</f>
        <v>34.1</v>
      </c>
      <c r="W31" s="160"/>
      <c r="X31" s="160" t="s">
        <v>428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429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6">
        <v>20</v>
      </c>
      <c r="B32" s="187" t="s">
        <v>1181</v>
      </c>
      <c r="C32" s="196" t="s">
        <v>1182</v>
      </c>
      <c r="D32" s="188" t="s">
        <v>445</v>
      </c>
      <c r="E32" s="189">
        <v>1.8460000000000001</v>
      </c>
      <c r="F32" s="190"/>
      <c r="G32" s="191">
        <f>ROUND(E32*F32,2)</f>
        <v>0</v>
      </c>
      <c r="H32" s="190"/>
      <c r="I32" s="191">
        <f>ROUND(E32*H32,2)</f>
        <v>0</v>
      </c>
      <c r="J32" s="190"/>
      <c r="K32" s="191">
        <f>ROUND(E32*J32,2)</f>
        <v>0</v>
      </c>
      <c r="L32" s="191">
        <v>21</v>
      </c>
      <c r="M32" s="191">
        <f>G32*(1+L32/100)</f>
        <v>0</v>
      </c>
      <c r="N32" s="191">
        <v>1.06508</v>
      </c>
      <c r="O32" s="191">
        <f>ROUND(E32*N32,2)</f>
        <v>1.97</v>
      </c>
      <c r="P32" s="191">
        <v>0</v>
      </c>
      <c r="Q32" s="191">
        <f>ROUND(E32*P32,2)</f>
        <v>0</v>
      </c>
      <c r="R32" s="191"/>
      <c r="S32" s="191" t="s">
        <v>175</v>
      </c>
      <c r="T32" s="192" t="s">
        <v>176</v>
      </c>
      <c r="U32" s="160">
        <v>134.14267000000001</v>
      </c>
      <c r="V32" s="160">
        <f>ROUND(E32*U32,2)</f>
        <v>247.63</v>
      </c>
      <c r="W32" s="160"/>
      <c r="X32" s="160" t="s">
        <v>428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429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6">
        <v>21</v>
      </c>
      <c r="B33" s="187" t="s">
        <v>1145</v>
      </c>
      <c r="C33" s="196" t="s">
        <v>1146</v>
      </c>
      <c r="D33" s="188" t="s">
        <v>290</v>
      </c>
      <c r="E33" s="189">
        <v>40.799999999999997</v>
      </c>
      <c r="F33" s="190"/>
      <c r="G33" s="191">
        <f>ROUND(E33*F33,2)</f>
        <v>0</v>
      </c>
      <c r="H33" s="190"/>
      <c r="I33" s="191">
        <f>ROUND(E33*H33,2)</f>
        <v>0</v>
      </c>
      <c r="J33" s="190"/>
      <c r="K33" s="191">
        <f>ROUND(E33*J33,2)</f>
        <v>0</v>
      </c>
      <c r="L33" s="191">
        <v>21</v>
      </c>
      <c r="M33" s="191">
        <f>G33*(1+L33/100)</f>
        <v>0</v>
      </c>
      <c r="N33" s="191">
        <v>2.0817800000000002</v>
      </c>
      <c r="O33" s="191">
        <f>ROUND(E33*N33,2)</f>
        <v>84.94</v>
      </c>
      <c r="P33" s="191">
        <v>0</v>
      </c>
      <c r="Q33" s="191">
        <f>ROUND(E33*P33,2)</f>
        <v>0</v>
      </c>
      <c r="R33" s="191"/>
      <c r="S33" s="191" t="s">
        <v>175</v>
      </c>
      <c r="T33" s="192" t="s">
        <v>176</v>
      </c>
      <c r="U33" s="160">
        <v>9.4841599999999993</v>
      </c>
      <c r="V33" s="160">
        <f>ROUND(E33*U33,2)</f>
        <v>386.95</v>
      </c>
      <c r="W33" s="160"/>
      <c r="X33" s="160" t="s">
        <v>428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429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x14ac:dyDescent="0.2">
      <c r="A34" s="162" t="s">
        <v>170</v>
      </c>
      <c r="B34" s="163" t="s">
        <v>98</v>
      </c>
      <c r="C34" s="177" t="s">
        <v>99</v>
      </c>
      <c r="D34" s="164"/>
      <c r="E34" s="165"/>
      <c r="F34" s="166"/>
      <c r="G34" s="166">
        <f>SUMIF(AG35:AG36,"&lt;&gt;NOR",G35:G36)</f>
        <v>0</v>
      </c>
      <c r="H34" s="166"/>
      <c r="I34" s="166">
        <f>SUM(I35:I36)</f>
        <v>0</v>
      </c>
      <c r="J34" s="166"/>
      <c r="K34" s="166">
        <f>SUM(K35:K36)</f>
        <v>0</v>
      </c>
      <c r="L34" s="166"/>
      <c r="M34" s="166">
        <f>SUM(M35:M36)</f>
        <v>0</v>
      </c>
      <c r="N34" s="166"/>
      <c r="O34" s="166">
        <f>SUM(O35:O36)</f>
        <v>24.62</v>
      </c>
      <c r="P34" s="166"/>
      <c r="Q34" s="166">
        <f>SUM(Q35:Q36)</f>
        <v>0</v>
      </c>
      <c r="R34" s="166"/>
      <c r="S34" s="166"/>
      <c r="T34" s="167"/>
      <c r="U34" s="161"/>
      <c r="V34" s="161">
        <f>SUM(V35:V36)</f>
        <v>201.03</v>
      </c>
      <c r="W34" s="161"/>
      <c r="X34" s="161"/>
      <c r="AG34" t="s">
        <v>171</v>
      </c>
    </row>
    <row r="35" spans="1:60" outlineLevel="1" x14ac:dyDescent="0.2">
      <c r="A35" s="186">
        <v>22</v>
      </c>
      <c r="B35" s="187" t="s">
        <v>1147</v>
      </c>
      <c r="C35" s="196" t="s">
        <v>1148</v>
      </c>
      <c r="D35" s="188" t="s">
        <v>1119</v>
      </c>
      <c r="E35" s="189">
        <v>9.1010000000000009</v>
      </c>
      <c r="F35" s="190"/>
      <c r="G35" s="191">
        <f>ROUND(E35*F35,2)</f>
        <v>0</v>
      </c>
      <c r="H35" s="190"/>
      <c r="I35" s="191">
        <f>ROUND(E35*H35,2)</f>
        <v>0</v>
      </c>
      <c r="J35" s="190"/>
      <c r="K35" s="191">
        <f>ROUND(E35*J35,2)</f>
        <v>0</v>
      </c>
      <c r="L35" s="191">
        <v>21</v>
      </c>
      <c r="M35" s="191">
        <f>G35*(1+L35/100)</f>
        <v>0</v>
      </c>
      <c r="N35" s="191">
        <v>2.7049400000000001</v>
      </c>
      <c r="O35" s="191">
        <f>ROUND(E35*N35,2)</f>
        <v>24.62</v>
      </c>
      <c r="P35" s="191">
        <v>0</v>
      </c>
      <c r="Q35" s="191">
        <f>ROUND(E35*P35,2)</f>
        <v>0</v>
      </c>
      <c r="R35" s="191"/>
      <c r="S35" s="191" t="s">
        <v>175</v>
      </c>
      <c r="T35" s="192" t="s">
        <v>176</v>
      </c>
      <c r="U35" s="160">
        <v>22.08925</v>
      </c>
      <c r="V35" s="160">
        <f>ROUND(E35*U35,2)</f>
        <v>201.03</v>
      </c>
      <c r="W35" s="160"/>
      <c r="X35" s="160" t="s">
        <v>428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429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6">
        <v>23</v>
      </c>
      <c r="B36" s="187" t="s">
        <v>1183</v>
      </c>
      <c r="C36" s="196" t="s">
        <v>1184</v>
      </c>
      <c r="D36" s="188" t="s">
        <v>1119</v>
      </c>
      <c r="E36" s="189">
        <v>11.75</v>
      </c>
      <c r="F36" s="190"/>
      <c r="G36" s="191">
        <f>ROUND(E36*F36,2)</f>
        <v>0</v>
      </c>
      <c r="H36" s="190"/>
      <c r="I36" s="191">
        <f>ROUND(E36*H36,2)</f>
        <v>0</v>
      </c>
      <c r="J36" s="190"/>
      <c r="K36" s="191">
        <f>ROUND(E36*J36,2)</f>
        <v>0</v>
      </c>
      <c r="L36" s="191">
        <v>21</v>
      </c>
      <c r="M36" s="191">
        <f>G36*(1+L36/100)</f>
        <v>0</v>
      </c>
      <c r="N36" s="191">
        <v>0</v>
      </c>
      <c r="O36" s="191">
        <f>ROUND(E36*N36,2)</f>
        <v>0</v>
      </c>
      <c r="P36" s="191">
        <v>0</v>
      </c>
      <c r="Q36" s="191">
        <f>ROUND(E36*P36,2)</f>
        <v>0</v>
      </c>
      <c r="R36" s="191"/>
      <c r="S36" s="191" t="s">
        <v>175</v>
      </c>
      <c r="T36" s="192" t="s">
        <v>176</v>
      </c>
      <c r="U36" s="160">
        <v>0</v>
      </c>
      <c r="V36" s="160">
        <f>ROUND(E36*U36,2)</f>
        <v>0</v>
      </c>
      <c r="W36" s="160"/>
      <c r="X36" s="160" t="s">
        <v>428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429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170</v>
      </c>
      <c r="B37" s="163" t="s">
        <v>106</v>
      </c>
      <c r="C37" s="177" t="s">
        <v>107</v>
      </c>
      <c r="D37" s="164"/>
      <c r="E37" s="165"/>
      <c r="F37" s="166"/>
      <c r="G37" s="166">
        <f>SUMIF(AG38:AG40,"&lt;&gt;NOR",G38:G40)</f>
        <v>0</v>
      </c>
      <c r="H37" s="166"/>
      <c r="I37" s="166">
        <f>SUM(I38:I40)</f>
        <v>0</v>
      </c>
      <c r="J37" s="166"/>
      <c r="K37" s="166">
        <f>SUM(K38:K40)</f>
        <v>0</v>
      </c>
      <c r="L37" s="166"/>
      <c r="M37" s="166">
        <f>SUM(M38:M40)</f>
        <v>0</v>
      </c>
      <c r="N37" s="166"/>
      <c r="O37" s="166">
        <f>SUM(O38:O40)</f>
        <v>0.03</v>
      </c>
      <c r="P37" s="166"/>
      <c r="Q37" s="166">
        <f>SUM(Q38:Q40)</f>
        <v>0</v>
      </c>
      <c r="R37" s="166"/>
      <c r="S37" s="166"/>
      <c r="T37" s="167"/>
      <c r="U37" s="161"/>
      <c r="V37" s="161">
        <f>SUM(V38:V40)</f>
        <v>4.5199999999999996</v>
      </c>
      <c r="W37" s="161"/>
      <c r="X37" s="161"/>
      <c r="AG37" t="s">
        <v>171</v>
      </c>
    </row>
    <row r="38" spans="1:60" outlineLevel="1" x14ac:dyDescent="0.2">
      <c r="A38" s="186">
        <v>24</v>
      </c>
      <c r="B38" s="187" t="s">
        <v>1185</v>
      </c>
      <c r="C38" s="196" t="s">
        <v>1186</v>
      </c>
      <c r="D38" s="188" t="s">
        <v>1108</v>
      </c>
      <c r="E38" s="189">
        <v>1</v>
      </c>
      <c r="F38" s="190"/>
      <c r="G38" s="191">
        <f>ROUND(E38*F38,2)</f>
        <v>0</v>
      </c>
      <c r="H38" s="190"/>
      <c r="I38" s="191">
        <f>ROUND(E38*H38,2)</f>
        <v>0</v>
      </c>
      <c r="J38" s="190"/>
      <c r="K38" s="191">
        <f>ROUND(E38*J38,2)</f>
        <v>0</v>
      </c>
      <c r="L38" s="191">
        <v>21</v>
      </c>
      <c r="M38" s="191">
        <f>G38*(1+L38/100)</f>
        <v>0</v>
      </c>
      <c r="N38" s="191">
        <v>0</v>
      </c>
      <c r="O38" s="191">
        <f>ROUND(E38*N38,2)</f>
        <v>0</v>
      </c>
      <c r="P38" s="191">
        <v>0</v>
      </c>
      <c r="Q38" s="191">
        <f>ROUND(E38*P38,2)</f>
        <v>0</v>
      </c>
      <c r="R38" s="191"/>
      <c r="S38" s="191" t="s">
        <v>175</v>
      </c>
      <c r="T38" s="192" t="s">
        <v>176</v>
      </c>
      <c r="U38" s="160">
        <v>0</v>
      </c>
      <c r="V38" s="160">
        <f>ROUND(E38*U38,2)</f>
        <v>0</v>
      </c>
      <c r="W38" s="160"/>
      <c r="X38" s="160" t="s">
        <v>428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429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6">
        <v>25</v>
      </c>
      <c r="B39" s="187" t="s">
        <v>1187</v>
      </c>
      <c r="C39" s="196" t="s">
        <v>1188</v>
      </c>
      <c r="D39" s="188" t="s">
        <v>281</v>
      </c>
      <c r="E39" s="189">
        <v>26.3</v>
      </c>
      <c r="F39" s="190"/>
      <c r="G39" s="191">
        <f>ROUND(E39*F39,2)</f>
        <v>0</v>
      </c>
      <c r="H39" s="190"/>
      <c r="I39" s="191">
        <f>ROUND(E39*H39,2)</f>
        <v>0</v>
      </c>
      <c r="J39" s="190"/>
      <c r="K39" s="191">
        <f>ROUND(E39*J39,2)</f>
        <v>0</v>
      </c>
      <c r="L39" s="191">
        <v>21</v>
      </c>
      <c r="M39" s="191">
        <f>G39*(1+L39/100)</f>
        <v>0</v>
      </c>
      <c r="N39" s="191">
        <v>4.8000000000000001E-4</v>
      </c>
      <c r="O39" s="191">
        <f>ROUND(E39*N39,2)</f>
        <v>0.01</v>
      </c>
      <c r="P39" s="191">
        <v>0</v>
      </c>
      <c r="Q39" s="191">
        <f>ROUND(E39*P39,2)</f>
        <v>0</v>
      </c>
      <c r="R39" s="191"/>
      <c r="S39" s="191" t="s">
        <v>175</v>
      </c>
      <c r="T39" s="192" t="s">
        <v>176</v>
      </c>
      <c r="U39" s="160">
        <v>0.06</v>
      </c>
      <c r="V39" s="160">
        <f>ROUND(E39*U39,2)</f>
        <v>1.58</v>
      </c>
      <c r="W39" s="160"/>
      <c r="X39" s="160" t="s">
        <v>428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429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6">
        <v>26</v>
      </c>
      <c r="B40" s="187" t="s">
        <v>1189</v>
      </c>
      <c r="C40" s="196" t="s">
        <v>1190</v>
      </c>
      <c r="D40" s="188" t="s">
        <v>281</v>
      </c>
      <c r="E40" s="189">
        <v>49</v>
      </c>
      <c r="F40" s="190"/>
      <c r="G40" s="191">
        <f>ROUND(E40*F40,2)</f>
        <v>0</v>
      </c>
      <c r="H40" s="190"/>
      <c r="I40" s="191">
        <f>ROUND(E40*H40,2)</f>
        <v>0</v>
      </c>
      <c r="J40" s="190"/>
      <c r="K40" s="191">
        <f>ROUND(E40*J40,2)</f>
        <v>0</v>
      </c>
      <c r="L40" s="191">
        <v>21</v>
      </c>
      <c r="M40" s="191">
        <f>G40*(1+L40/100)</f>
        <v>0</v>
      </c>
      <c r="N40" s="191">
        <v>4.8000000000000001E-4</v>
      </c>
      <c r="O40" s="191">
        <f>ROUND(E40*N40,2)</f>
        <v>0.02</v>
      </c>
      <c r="P40" s="191">
        <v>0</v>
      </c>
      <c r="Q40" s="191">
        <f>ROUND(E40*P40,2)</f>
        <v>0</v>
      </c>
      <c r="R40" s="191"/>
      <c r="S40" s="191" t="s">
        <v>175</v>
      </c>
      <c r="T40" s="192" t="s">
        <v>176</v>
      </c>
      <c r="U40" s="160">
        <v>0.06</v>
      </c>
      <c r="V40" s="160">
        <f>ROUND(E40*U40,2)</f>
        <v>2.94</v>
      </c>
      <c r="W40" s="160"/>
      <c r="X40" s="160" t="s">
        <v>428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429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x14ac:dyDescent="0.2">
      <c r="A41" s="162" t="s">
        <v>170</v>
      </c>
      <c r="B41" s="163" t="s">
        <v>110</v>
      </c>
      <c r="C41" s="177" t="s">
        <v>111</v>
      </c>
      <c r="D41" s="164"/>
      <c r="E41" s="165"/>
      <c r="F41" s="166"/>
      <c r="G41" s="166">
        <f>SUMIF(AG42:AG42,"&lt;&gt;NOR",G42:G42)</f>
        <v>0</v>
      </c>
      <c r="H41" s="166"/>
      <c r="I41" s="166">
        <f>SUM(I42:I42)</f>
        <v>0</v>
      </c>
      <c r="J41" s="166"/>
      <c r="K41" s="166">
        <f>SUM(K42:K42)</f>
        <v>0</v>
      </c>
      <c r="L41" s="166"/>
      <c r="M41" s="166">
        <f>SUM(M42:M42)</f>
        <v>0</v>
      </c>
      <c r="N41" s="166"/>
      <c r="O41" s="166">
        <f>SUM(O42:O42)</f>
        <v>0</v>
      </c>
      <c r="P41" s="166"/>
      <c r="Q41" s="166">
        <f>SUM(Q42:Q42)</f>
        <v>0</v>
      </c>
      <c r="R41" s="166"/>
      <c r="S41" s="166"/>
      <c r="T41" s="167"/>
      <c r="U41" s="161"/>
      <c r="V41" s="161">
        <f>SUM(V42:V42)</f>
        <v>0</v>
      </c>
      <c r="W41" s="161"/>
      <c r="X41" s="161"/>
      <c r="AG41" t="s">
        <v>171</v>
      </c>
    </row>
    <row r="42" spans="1:60" outlineLevel="1" x14ac:dyDescent="0.2">
      <c r="A42" s="186">
        <v>27</v>
      </c>
      <c r="B42" s="187" t="s">
        <v>1191</v>
      </c>
      <c r="C42" s="196" t="s">
        <v>1192</v>
      </c>
      <c r="D42" s="188" t="s">
        <v>1155</v>
      </c>
      <c r="E42" s="189">
        <v>12</v>
      </c>
      <c r="F42" s="190"/>
      <c r="G42" s="191">
        <f>ROUND(E42*F42,2)</f>
        <v>0</v>
      </c>
      <c r="H42" s="190"/>
      <c r="I42" s="191">
        <f>ROUND(E42*H42,2)</f>
        <v>0</v>
      </c>
      <c r="J42" s="190"/>
      <c r="K42" s="191">
        <f>ROUND(E42*J42,2)</f>
        <v>0</v>
      </c>
      <c r="L42" s="191">
        <v>21</v>
      </c>
      <c r="M42" s="191">
        <f>G42*(1+L42/100)</f>
        <v>0</v>
      </c>
      <c r="N42" s="191">
        <v>0</v>
      </c>
      <c r="O42" s="191">
        <f>ROUND(E42*N42,2)</f>
        <v>0</v>
      </c>
      <c r="P42" s="191">
        <v>0</v>
      </c>
      <c r="Q42" s="191">
        <f>ROUND(E42*P42,2)</f>
        <v>0</v>
      </c>
      <c r="R42" s="191"/>
      <c r="S42" s="191" t="s">
        <v>175</v>
      </c>
      <c r="T42" s="192" t="s">
        <v>176</v>
      </c>
      <c r="U42" s="160">
        <v>0</v>
      </c>
      <c r="V42" s="160">
        <f>ROUND(E42*U42,2)</f>
        <v>0</v>
      </c>
      <c r="W42" s="160"/>
      <c r="X42" s="160" t="s">
        <v>428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429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x14ac:dyDescent="0.2">
      <c r="A43" s="162" t="s">
        <v>170</v>
      </c>
      <c r="B43" s="163" t="s">
        <v>112</v>
      </c>
      <c r="C43" s="177" t="s">
        <v>113</v>
      </c>
      <c r="D43" s="164"/>
      <c r="E43" s="165"/>
      <c r="F43" s="166"/>
      <c r="G43" s="166">
        <f>SUMIF(AG44:AG45,"&lt;&gt;NOR",G44:G45)</f>
        <v>0</v>
      </c>
      <c r="H43" s="166"/>
      <c r="I43" s="166">
        <f>SUM(I44:I45)</f>
        <v>0</v>
      </c>
      <c r="J43" s="166"/>
      <c r="K43" s="166">
        <f>SUM(K44:K45)</f>
        <v>0</v>
      </c>
      <c r="L43" s="166"/>
      <c r="M43" s="166">
        <f>SUM(M44:M45)</f>
        <v>0</v>
      </c>
      <c r="N43" s="166"/>
      <c r="O43" s="166">
        <f>SUM(O44:O45)</f>
        <v>9.31</v>
      </c>
      <c r="P43" s="166"/>
      <c r="Q43" s="166">
        <f>SUM(Q44:Q45)</f>
        <v>0</v>
      </c>
      <c r="R43" s="166"/>
      <c r="S43" s="166"/>
      <c r="T43" s="167"/>
      <c r="U43" s="161"/>
      <c r="V43" s="161">
        <f>SUM(V44:V45)</f>
        <v>7.84</v>
      </c>
      <c r="W43" s="161"/>
      <c r="X43" s="161"/>
      <c r="AG43" t="s">
        <v>171</v>
      </c>
    </row>
    <row r="44" spans="1:60" outlineLevel="1" x14ac:dyDescent="0.2">
      <c r="A44" s="186">
        <v>28</v>
      </c>
      <c r="B44" s="187" t="s">
        <v>1193</v>
      </c>
      <c r="C44" s="196" t="s">
        <v>1194</v>
      </c>
      <c r="D44" s="188" t="s">
        <v>1155</v>
      </c>
      <c r="E44" s="189">
        <v>31</v>
      </c>
      <c r="F44" s="190"/>
      <c r="G44" s="191">
        <f>ROUND(E44*F44,2)</f>
        <v>0</v>
      </c>
      <c r="H44" s="190"/>
      <c r="I44" s="191">
        <f>ROUND(E44*H44,2)</f>
        <v>0</v>
      </c>
      <c r="J44" s="190"/>
      <c r="K44" s="191">
        <f>ROUND(E44*J44,2)</f>
        <v>0</v>
      </c>
      <c r="L44" s="191">
        <v>21</v>
      </c>
      <c r="M44" s="191">
        <f>G44*(1+L44/100)</f>
        <v>0</v>
      </c>
      <c r="N44" s="191">
        <v>0.30024000000000001</v>
      </c>
      <c r="O44" s="191">
        <f>ROUND(E44*N44,2)</f>
        <v>9.31</v>
      </c>
      <c r="P44" s="191">
        <v>0</v>
      </c>
      <c r="Q44" s="191">
        <f>ROUND(E44*P44,2)</f>
        <v>0</v>
      </c>
      <c r="R44" s="191"/>
      <c r="S44" s="191" t="s">
        <v>175</v>
      </c>
      <c r="T44" s="192" t="s">
        <v>176</v>
      </c>
      <c r="U44" s="160">
        <v>0.25280000000000002</v>
      </c>
      <c r="V44" s="160">
        <f>ROUND(E44*U44,2)</f>
        <v>7.84</v>
      </c>
      <c r="W44" s="160"/>
      <c r="X44" s="160" t="s">
        <v>428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429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6">
        <v>29</v>
      </c>
      <c r="B45" s="187" t="s">
        <v>1195</v>
      </c>
      <c r="C45" s="196" t="s">
        <v>1196</v>
      </c>
      <c r="D45" s="188" t="s">
        <v>251</v>
      </c>
      <c r="E45" s="189">
        <v>1</v>
      </c>
      <c r="F45" s="190"/>
      <c r="G45" s="191">
        <f>ROUND(E45*F45,2)</f>
        <v>0</v>
      </c>
      <c r="H45" s="190"/>
      <c r="I45" s="191">
        <f>ROUND(E45*H45,2)</f>
        <v>0</v>
      </c>
      <c r="J45" s="190"/>
      <c r="K45" s="191">
        <f>ROUND(E45*J45,2)</f>
        <v>0</v>
      </c>
      <c r="L45" s="191">
        <v>21</v>
      </c>
      <c r="M45" s="191">
        <f>G45*(1+L45/100)</f>
        <v>0</v>
      </c>
      <c r="N45" s="191">
        <v>0</v>
      </c>
      <c r="O45" s="191">
        <f>ROUND(E45*N45,2)</f>
        <v>0</v>
      </c>
      <c r="P45" s="191">
        <v>0</v>
      </c>
      <c r="Q45" s="191">
        <f>ROUND(E45*P45,2)</f>
        <v>0</v>
      </c>
      <c r="R45" s="191"/>
      <c r="S45" s="191" t="s">
        <v>175</v>
      </c>
      <c r="T45" s="192" t="s">
        <v>176</v>
      </c>
      <c r="U45" s="160">
        <v>0</v>
      </c>
      <c r="V45" s="160">
        <f>ROUND(E45*U45,2)</f>
        <v>0</v>
      </c>
      <c r="W45" s="160"/>
      <c r="X45" s="160" t="s">
        <v>428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429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x14ac:dyDescent="0.2">
      <c r="A46" s="162" t="s">
        <v>170</v>
      </c>
      <c r="B46" s="163" t="s">
        <v>124</v>
      </c>
      <c r="C46" s="177" t="s">
        <v>125</v>
      </c>
      <c r="D46" s="164"/>
      <c r="E46" s="165"/>
      <c r="F46" s="166"/>
      <c r="G46" s="166">
        <f>SUMIF(AG47:AG47,"&lt;&gt;NOR",G47:G47)</f>
        <v>0</v>
      </c>
      <c r="H46" s="166"/>
      <c r="I46" s="166">
        <f>SUM(I47:I47)</f>
        <v>0</v>
      </c>
      <c r="J46" s="166"/>
      <c r="K46" s="166">
        <f>SUM(K47:K47)</f>
        <v>0</v>
      </c>
      <c r="L46" s="166"/>
      <c r="M46" s="166">
        <f>SUM(M47:M47)</f>
        <v>0</v>
      </c>
      <c r="N46" s="166"/>
      <c r="O46" s="166">
        <f>SUM(O47:O47)</f>
        <v>0</v>
      </c>
      <c r="P46" s="166"/>
      <c r="Q46" s="166">
        <f>SUM(Q47:Q47)</f>
        <v>0</v>
      </c>
      <c r="R46" s="166"/>
      <c r="S46" s="166"/>
      <c r="T46" s="167"/>
      <c r="U46" s="161"/>
      <c r="V46" s="161">
        <f>SUM(V47:V47)</f>
        <v>7.02</v>
      </c>
      <c r="W46" s="161"/>
      <c r="X46" s="161"/>
      <c r="AG46" t="s">
        <v>171</v>
      </c>
    </row>
    <row r="47" spans="1:60" outlineLevel="1" x14ac:dyDescent="0.2">
      <c r="A47" s="186">
        <v>30</v>
      </c>
      <c r="B47" s="187" t="s">
        <v>1156</v>
      </c>
      <c r="C47" s="196" t="s">
        <v>1157</v>
      </c>
      <c r="D47" s="188" t="s">
        <v>1129</v>
      </c>
      <c r="E47" s="189">
        <v>19.600000000000001</v>
      </c>
      <c r="F47" s="190"/>
      <c r="G47" s="191">
        <f>ROUND(E47*F47,2)</f>
        <v>0</v>
      </c>
      <c r="H47" s="190"/>
      <c r="I47" s="191">
        <f>ROUND(E47*H47,2)</f>
        <v>0</v>
      </c>
      <c r="J47" s="190"/>
      <c r="K47" s="191">
        <f>ROUND(E47*J47,2)</f>
        <v>0</v>
      </c>
      <c r="L47" s="191">
        <v>21</v>
      </c>
      <c r="M47" s="191">
        <f>G47*(1+L47/100)</f>
        <v>0</v>
      </c>
      <c r="N47" s="191">
        <v>1.8000000000000001E-4</v>
      </c>
      <c r="O47" s="191">
        <f>ROUND(E47*N47,2)</f>
        <v>0</v>
      </c>
      <c r="P47" s="191">
        <v>0</v>
      </c>
      <c r="Q47" s="191">
        <f>ROUND(E47*P47,2)</f>
        <v>0</v>
      </c>
      <c r="R47" s="191"/>
      <c r="S47" s="191" t="s">
        <v>175</v>
      </c>
      <c r="T47" s="192" t="s">
        <v>176</v>
      </c>
      <c r="U47" s="160">
        <v>0.35808000000000001</v>
      </c>
      <c r="V47" s="160">
        <f>ROUND(E47*U47,2)</f>
        <v>7.02</v>
      </c>
      <c r="W47" s="160"/>
      <c r="X47" s="160" t="s">
        <v>428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429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x14ac:dyDescent="0.2">
      <c r="A48" s="162" t="s">
        <v>170</v>
      </c>
      <c r="B48" s="163" t="s">
        <v>126</v>
      </c>
      <c r="C48" s="177" t="s">
        <v>127</v>
      </c>
      <c r="D48" s="164"/>
      <c r="E48" s="165"/>
      <c r="F48" s="166"/>
      <c r="G48" s="166">
        <f>SUMIF(AG49:AG49,"&lt;&gt;NOR",G49:G49)</f>
        <v>0</v>
      </c>
      <c r="H48" s="166"/>
      <c r="I48" s="166">
        <f>SUM(I49:I49)</f>
        <v>0</v>
      </c>
      <c r="J48" s="166"/>
      <c r="K48" s="166">
        <f>SUM(K49:K49)</f>
        <v>0</v>
      </c>
      <c r="L48" s="166"/>
      <c r="M48" s="166">
        <f>SUM(M49:M49)</f>
        <v>0</v>
      </c>
      <c r="N48" s="166"/>
      <c r="O48" s="166">
        <f>SUM(O49:O49)</f>
        <v>0</v>
      </c>
      <c r="P48" s="166"/>
      <c r="Q48" s="166">
        <f>SUM(Q49:Q49)</f>
        <v>0</v>
      </c>
      <c r="R48" s="166"/>
      <c r="S48" s="166"/>
      <c r="T48" s="167"/>
      <c r="U48" s="161"/>
      <c r="V48" s="161">
        <f>SUM(V49:V49)</f>
        <v>0</v>
      </c>
      <c r="W48" s="161"/>
      <c r="X48" s="161"/>
      <c r="AG48" t="s">
        <v>171</v>
      </c>
    </row>
    <row r="49" spans="1:60" outlineLevel="1" x14ac:dyDescent="0.2">
      <c r="A49" s="168">
        <v>31</v>
      </c>
      <c r="B49" s="169" t="s">
        <v>1197</v>
      </c>
      <c r="C49" s="178" t="s">
        <v>1198</v>
      </c>
      <c r="D49" s="170" t="s">
        <v>235</v>
      </c>
      <c r="E49" s="171">
        <v>66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3"/>
      <c r="S49" s="173" t="s">
        <v>175</v>
      </c>
      <c r="T49" s="174" t="s">
        <v>176</v>
      </c>
      <c r="U49" s="160">
        <v>0</v>
      </c>
      <c r="V49" s="160">
        <f>ROUND(E49*U49,2)</f>
        <v>0</v>
      </c>
      <c r="W49" s="160"/>
      <c r="X49" s="160" t="s">
        <v>428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429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x14ac:dyDescent="0.2">
      <c r="A50" s="3"/>
      <c r="B50" s="4"/>
      <c r="C50" s="17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v>15</v>
      </c>
      <c r="AF50">
        <v>21</v>
      </c>
      <c r="AG50" t="s">
        <v>157</v>
      </c>
    </row>
    <row r="51" spans="1:60" x14ac:dyDescent="0.2">
      <c r="A51" s="154"/>
      <c r="B51" s="155" t="s">
        <v>29</v>
      </c>
      <c r="C51" s="180"/>
      <c r="D51" s="156"/>
      <c r="E51" s="157"/>
      <c r="F51" s="157"/>
      <c r="G51" s="176">
        <f>G8+G15+G20+G28+G34+G37+G41+G43+G46+G48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E51">
        <f>SUMIF(L7:L49,AE50,G7:G49)</f>
        <v>0</v>
      </c>
      <c r="AF51">
        <f>SUMIF(L7:L49,AF50,G7:G49)</f>
        <v>0</v>
      </c>
      <c r="AG51" t="s">
        <v>227</v>
      </c>
    </row>
    <row r="52" spans="1:60" x14ac:dyDescent="0.2">
      <c r="A52" s="263" t="s">
        <v>943</v>
      </c>
      <c r="B52" s="263"/>
      <c r="C52" s="179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60" x14ac:dyDescent="0.2">
      <c r="A53" s="3"/>
      <c r="B53" s="4" t="s">
        <v>1158</v>
      </c>
      <c r="C53" s="179" t="s">
        <v>1159</v>
      </c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G53" t="s">
        <v>946</v>
      </c>
    </row>
    <row r="54" spans="1:60" x14ac:dyDescent="0.2">
      <c r="A54" s="3"/>
      <c r="B54" s="4" t="s">
        <v>1160</v>
      </c>
      <c r="C54" s="179" t="s">
        <v>1161</v>
      </c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G54" t="s">
        <v>949</v>
      </c>
    </row>
    <row r="55" spans="1:60" x14ac:dyDescent="0.2">
      <c r="A55" s="3"/>
      <c r="B55" s="4"/>
      <c r="C55" s="179" t="s">
        <v>1162</v>
      </c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G55" t="s">
        <v>951</v>
      </c>
    </row>
    <row r="56" spans="1:60" x14ac:dyDescent="0.2">
      <c r="A56" s="3"/>
      <c r="B56" s="4"/>
      <c r="C56" s="17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60" x14ac:dyDescent="0.2">
      <c r="C57" s="181"/>
      <c r="D57" s="10"/>
      <c r="AG57" t="s">
        <v>231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Xh+igoxmswMn1CGEqvQjhJ8/tRP8w3gM/4o+/T4Sb6BsEVpDFsV/28eN5aU3iEX6tSKMcRzu1DGvT9XzNOflw==" saltValue="bL+E7C24f7QgRtmFL3Kpfw==" spinCount="100000" sheet="1"/>
  <mergeCells count="6">
    <mergeCell ref="A1:G1"/>
    <mergeCell ref="C2:G2"/>
    <mergeCell ref="C3:G3"/>
    <mergeCell ref="C4:G4"/>
    <mergeCell ref="A52:B52"/>
    <mergeCell ref="C10:G10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EF06-A6F5-462A-9545-2C32D6CCB8C9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72</v>
      </c>
      <c r="C3" s="255" t="s">
        <v>73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74</v>
      </c>
      <c r="C4" s="258" t="s">
        <v>73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84</v>
      </c>
      <c r="C8" s="177" t="s">
        <v>85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6"/>
      <c r="O8" s="166">
        <f>SUM(O9:O9)</f>
        <v>0</v>
      </c>
      <c r="P8" s="166"/>
      <c r="Q8" s="166">
        <f>SUM(Q9:Q9)</f>
        <v>6.62</v>
      </c>
      <c r="R8" s="166"/>
      <c r="S8" s="166"/>
      <c r="T8" s="167"/>
      <c r="U8" s="161"/>
      <c r="V8" s="161">
        <f>SUM(V9:V9)</f>
        <v>22.58</v>
      </c>
      <c r="W8" s="161"/>
      <c r="X8" s="161"/>
      <c r="AG8" t="s">
        <v>171</v>
      </c>
    </row>
    <row r="9" spans="1:60" ht="22.5" outlineLevel="1" x14ac:dyDescent="0.2">
      <c r="A9" s="186">
        <v>1</v>
      </c>
      <c r="B9" s="187" t="s">
        <v>1199</v>
      </c>
      <c r="C9" s="196" t="s">
        <v>1200</v>
      </c>
      <c r="D9" s="188" t="s">
        <v>235</v>
      </c>
      <c r="E9" s="189">
        <v>18.399999999999999</v>
      </c>
      <c r="F9" s="190"/>
      <c r="G9" s="191">
        <f>ROUND(E9*F9,2)</f>
        <v>0</v>
      </c>
      <c r="H9" s="190"/>
      <c r="I9" s="191">
        <f>ROUND(E9*H9,2)</f>
        <v>0</v>
      </c>
      <c r="J9" s="190"/>
      <c r="K9" s="191">
        <f>ROUND(E9*J9,2)</f>
        <v>0</v>
      </c>
      <c r="L9" s="191">
        <v>21</v>
      </c>
      <c r="M9" s="191">
        <f>G9*(1+L9/100)</f>
        <v>0</v>
      </c>
      <c r="N9" s="191">
        <v>0</v>
      </c>
      <c r="O9" s="191">
        <f>ROUND(E9*N9,2)</f>
        <v>0</v>
      </c>
      <c r="P9" s="191">
        <v>0.36</v>
      </c>
      <c r="Q9" s="191">
        <f>ROUND(E9*P9,2)</f>
        <v>6.62</v>
      </c>
      <c r="R9" s="191" t="s">
        <v>271</v>
      </c>
      <c r="S9" s="191" t="s">
        <v>175</v>
      </c>
      <c r="T9" s="192" t="s">
        <v>237</v>
      </c>
      <c r="U9" s="160">
        <v>1.2270000000000001</v>
      </c>
      <c r="V9" s="160">
        <f>ROUND(E9*U9,2)</f>
        <v>22.58</v>
      </c>
      <c r="W9" s="160"/>
      <c r="X9" s="160" t="s">
        <v>238</v>
      </c>
      <c r="Y9" s="151"/>
      <c r="Z9" s="151"/>
      <c r="AA9" s="151"/>
      <c r="AB9" s="151"/>
      <c r="AC9" s="151"/>
      <c r="AD9" s="151"/>
      <c r="AE9" s="151"/>
      <c r="AF9" s="151"/>
      <c r="AG9" s="151" t="s">
        <v>1201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62" t="s">
        <v>170</v>
      </c>
      <c r="B10" s="163" t="s">
        <v>100</v>
      </c>
      <c r="C10" s="177" t="s">
        <v>101</v>
      </c>
      <c r="D10" s="164"/>
      <c r="E10" s="165"/>
      <c r="F10" s="166"/>
      <c r="G10" s="166">
        <f>SUMIF(AG11:AG16,"&lt;&gt;NOR",G11:G16)</f>
        <v>0</v>
      </c>
      <c r="H10" s="166"/>
      <c r="I10" s="166">
        <f>SUM(I11:I16)</f>
        <v>0</v>
      </c>
      <c r="J10" s="166"/>
      <c r="K10" s="166">
        <f>SUM(K11:K16)</f>
        <v>0</v>
      </c>
      <c r="L10" s="166"/>
      <c r="M10" s="166">
        <f>SUM(M11:M16)</f>
        <v>0</v>
      </c>
      <c r="N10" s="166"/>
      <c r="O10" s="166">
        <f>SUM(O11:O16)</f>
        <v>18.150000000000002</v>
      </c>
      <c r="P10" s="166"/>
      <c r="Q10" s="166">
        <f>SUM(Q11:Q16)</f>
        <v>0</v>
      </c>
      <c r="R10" s="166"/>
      <c r="S10" s="166"/>
      <c r="T10" s="167"/>
      <c r="U10" s="161"/>
      <c r="V10" s="161">
        <f>SUM(V11:V16)</f>
        <v>12.229999999999999</v>
      </c>
      <c r="W10" s="161"/>
      <c r="X10" s="161"/>
      <c r="AG10" t="s">
        <v>171</v>
      </c>
    </row>
    <row r="11" spans="1:60" outlineLevel="1" x14ac:dyDescent="0.2">
      <c r="A11" s="186">
        <v>2</v>
      </c>
      <c r="B11" s="187" t="s">
        <v>1202</v>
      </c>
      <c r="C11" s="196" t="s">
        <v>1203</v>
      </c>
      <c r="D11" s="188" t="s">
        <v>235</v>
      </c>
      <c r="E11" s="189">
        <v>27.6</v>
      </c>
      <c r="F11" s="190"/>
      <c r="G11" s="191">
        <f>ROUND(E11*F11,2)</f>
        <v>0</v>
      </c>
      <c r="H11" s="190"/>
      <c r="I11" s="191">
        <f>ROUND(E11*H11,2)</f>
        <v>0</v>
      </c>
      <c r="J11" s="190"/>
      <c r="K11" s="191">
        <f>ROUND(E11*J11,2)</f>
        <v>0</v>
      </c>
      <c r="L11" s="191">
        <v>21</v>
      </c>
      <c r="M11" s="191">
        <f>G11*(1+L11/100)</f>
        <v>0</v>
      </c>
      <c r="N11" s="191">
        <v>0.33074999999999999</v>
      </c>
      <c r="O11" s="191">
        <f>ROUND(E11*N11,2)</f>
        <v>9.1300000000000008</v>
      </c>
      <c r="P11" s="191">
        <v>0</v>
      </c>
      <c r="Q11" s="191">
        <f>ROUND(E11*P11,2)</f>
        <v>0</v>
      </c>
      <c r="R11" s="191"/>
      <c r="S11" s="191" t="s">
        <v>214</v>
      </c>
      <c r="T11" s="192" t="s">
        <v>176</v>
      </c>
      <c r="U11" s="160">
        <v>2.5999999999999999E-2</v>
      </c>
      <c r="V11" s="160">
        <f>ROUND(E11*U11,2)</f>
        <v>0.72</v>
      </c>
      <c r="W11" s="160"/>
      <c r="X11" s="160" t="s">
        <v>238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239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86">
        <v>3</v>
      </c>
      <c r="B12" s="187" t="s">
        <v>1204</v>
      </c>
      <c r="C12" s="196" t="s">
        <v>1205</v>
      </c>
      <c r="D12" s="188" t="s">
        <v>235</v>
      </c>
      <c r="E12" s="189">
        <v>37</v>
      </c>
      <c r="F12" s="190"/>
      <c r="G12" s="191">
        <f>ROUND(E12*F12,2)</f>
        <v>0</v>
      </c>
      <c r="H12" s="190"/>
      <c r="I12" s="191">
        <f>ROUND(E12*H12,2)</f>
        <v>0</v>
      </c>
      <c r="J12" s="190"/>
      <c r="K12" s="191">
        <f>ROUND(E12*J12,2)</f>
        <v>0</v>
      </c>
      <c r="L12" s="191">
        <v>21</v>
      </c>
      <c r="M12" s="191">
        <f>G12*(1+L12/100)</f>
        <v>0</v>
      </c>
      <c r="N12" s="191">
        <v>0.12966</v>
      </c>
      <c r="O12" s="191">
        <f>ROUND(E12*N12,2)</f>
        <v>4.8</v>
      </c>
      <c r="P12" s="191">
        <v>0</v>
      </c>
      <c r="Q12" s="191">
        <f>ROUND(E12*P12,2)</f>
        <v>0</v>
      </c>
      <c r="R12" s="191" t="s">
        <v>271</v>
      </c>
      <c r="S12" s="191" t="s">
        <v>175</v>
      </c>
      <c r="T12" s="192" t="s">
        <v>237</v>
      </c>
      <c r="U12" s="160">
        <v>0.02</v>
      </c>
      <c r="V12" s="160">
        <f>ROUND(E12*U12,2)</f>
        <v>0.74</v>
      </c>
      <c r="W12" s="160"/>
      <c r="X12" s="160" t="s">
        <v>238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239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8">
        <v>4</v>
      </c>
      <c r="B13" s="169" t="s">
        <v>1206</v>
      </c>
      <c r="C13" s="178" t="s">
        <v>1207</v>
      </c>
      <c r="D13" s="170" t="s">
        <v>235</v>
      </c>
      <c r="E13" s="171">
        <v>46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8.5730000000000001E-2</v>
      </c>
      <c r="O13" s="173">
        <f>ROUND(E13*N13,2)</f>
        <v>3.94</v>
      </c>
      <c r="P13" s="173">
        <v>0</v>
      </c>
      <c r="Q13" s="173">
        <f>ROUND(E13*P13,2)</f>
        <v>0</v>
      </c>
      <c r="R13" s="173" t="s">
        <v>271</v>
      </c>
      <c r="S13" s="173" t="s">
        <v>175</v>
      </c>
      <c r="T13" s="174" t="s">
        <v>237</v>
      </c>
      <c r="U13" s="160">
        <v>0.218</v>
      </c>
      <c r="V13" s="160">
        <f>ROUND(E13*U13,2)</f>
        <v>10.029999999999999</v>
      </c>
      <c r="W13" s="160"/>
      <c r="X13" s="160" t="s">
        <v>238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239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64" t="s">
        <v>590</v>
      </c>
      <c r="D14" s="265"/>
      <c r="E14" s="265"/>
      <c r="F14" s="265"/>
      <c r="G14" s="26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241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68">
        <v>5</v>
      </c>
      <c r="B15" s="169" t="s">
        <v>1208</v>
      </c>
      <c r="C15" s="178" t="s">
        <v>1209</v>
      </c>
      <c r="D15" s="170" t="s">
        <v>235</v>
      </c>
      <c r="E15" s="171">
        <v>46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6.0899999999999999E-3</v>
      </c>
      <c r="O15" s="173">
        <f>ROUND(E15*N15,2)</f>
        <v>0.28000000000000003</v>
      </c>
      <c r="P15" s="173">
        <v>0</v>
      </c>
      <c r="Q15" s="173">
        <f>ROUND(E15*P15,2)</f>
        <v>0</v>
      </c>
      <c r="R15" s="173" t="s">
        <v>271</v>
      </c>
      <c r="S15" s="173" t="s">
        <v>175</v>
      </c>
      <c r="T15" s="174" t="s">
        <v>237</v>
      </c>
      <c r="U15" s="160">
        <v>1.6E-2</v>
      </c>
      <c r="V15" s="160">
        <f>ROUND(E15*U15,2)</f>
        <v>0.74</v>
      </c>
      <c r="W15" s="160"/>
      <c r="X15" s="160" t="s">
        <v>238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239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64" t="s">
        <v>1210</v>
      </c>
      <c r="D16" s="265"/>
      <c r="E16" s="265"/>
      <c r="F16" s="265"/>
      <c r="G16" s="26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241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5" t="str">
        <f>C16</f>
        <v>z kameniva drobného drceného obaleného asfaltem se zaválcováním a odstraněním přebytečného materiálu s povrchu</v>
      </c>
      <c r="BB16" s="151"/>
      <c r="BC16" s="151"/>
      <c r="BD16" s="151"/>
      <c r="BE16" s="151"/>
      <c r="BF16" s="151"/>
      <c r="BG16" s="151"/>
      <c r="BH16" s="151"/>
    </row>
    <row r="17" spans="1:60" x14ac:dyDescent="0.2">
      <c r="A17" s="162" t="s">
        <v>170</v>
      </c>
      <c r="B17" s="163" t="s">
        <v>108</v>
      </c>
      <c r="C17" s="177" t="s">
        <v>109</v>
      </c>
      <c r="D17" s="164"/>
      <c r="E17" s="165"/>
      <c r="F17" s="166"/>
      <c r="G17" s="166">
        <f>SUMIF(AG18:AG18,"&lt;&gt;NOR",G18:G18)</f>
        <v>0</v>
      </c>
      <c r="H17" s="166"/>
      <c r="I17" s="166">
        <f>SUM(I18:I18)</f>
        <v>0</v>
      </c>
      <c r="J17" s="166"/>
      <c r="K17" s="166">
        <f>SUM(K18:K18)</f>
        <v>0</v>
      </c>
      <c r="L17" s="166"/>
      <c r="M17" s="166">
        <f>SUM(M18:M18)</f>
        <v>0</v>
      </c>
      <c r="N17" s="166"/>
      <c r="O17" s="166">
        <f>SUM(O18:O18)</f>
        <v>0</v>
      </c>
      <c r="P17" s="166"/>
      <c r="Q17" s="166">
        <f>SUM(Q18:Q18)</f>
        <v>0</v>
      </c>
      <c r="R17" s="166"/>
      <c r="S17" s="166"/>
      <c r="T17" s="167"/>
      <c r="U17" s="161"/>
      <c r="V17" s="161">
        <f>SUM(V18:V18)</f>
        <v>0</v>
      </c>
      <c r="W17" s="161"/>
      <c r="X17" s="161"/>
      <c r="AG17" t="s">
        <v>171</v>
      </c>
    </row>
    <row r="18" spans="1:60" outlineLevel="1" x14ac:dyDescent="0.2">
      <c r="A18" s="186">
        <v>6</v>
      </c>
      <c r="B18" s="187" t="s">
        <v>1211</v>
      </c>
      <c r="C18" s="196" t="s">
        <v>1212</v>
      </c>
      <c r="D18" s="188" t="s">
        <v>1213</v>
      </c>
      <c r="E18" s="189">
        <v>5</v>
      </c>
      <c r="F18" s="190"/>
      <c r="G18" s="191">
        <f>ROUND(E18*F18,2)</f>
        <v>0</v>
      </c>
      <c r="H18" s="190"/>
      <c r="I18" s="191">
        <f>ROUND(E18*H18,2)</f>
        <v>0</v>
      </c>
      <c r="J18" s="190"/>
      <c r="K18" s="191">
        <f>ROUND(E18*J18,2)</f>
        <v>0</v>
      </c>
      <c r="L18" s="191">
        <v>21</v>
      </c>
      <c r="M18" s="191">
        <f>G18*(1+L18/100)</f>
        <v>0</v>
      </c>
      <c r="N18" s="191">
        <v>0</v>
      </c>
      <c r="O18" s="191">
        <f>ROUND(E18*N18,2)</f>
        <v>0</v>
      </c>
      <c r="P18" s="191">
        <v>0</v>
      </c>
      <c r="Q18" s="191">
        <f>ROUND(E18*P18,2)</f>
        <v>0</v>
      </c>
      <c r="R18" s="191"/>
      <c r="S18" s="191" t="s">
        <v>214</v>
      </c>
      <c r="T18" s="192" t="s">
        <v>176</v>
      </c>
      <c r="U18" s="160">
        <v>0</v>
      </c>
      <c r="V18" s="160">
        <f>ROUND(E18*U18,2)</f>
        <v>0</v>
      </c>
      <c r="W18" s="160"/>
      <c r="X18" s="160" t="s">
        <v>238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477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x14ac:dyDescent="0.2">
      <c r="A19" s="162" t="s">
        <v>170</v>
      </c>
      <c r="B19" s="163" t="s">
        <v>110</v>
      </c>
      <c r="C19" s="177" t="s">
        <v>111</v>
      </c>
      <c r="D19" s="164"/>
      <c r="E19" s="165"/>
      <c r="F19" s="166"/>
      <c r="G19" s="166">
        <f>SUMIF(AG20:AG21,"&lt;&gt;NOR",G20:G21)</f>
        <v>0</v>
      </c>
      <c r="H19" s="166"/>
      <c r="I19" s="166">
        <f>SUM(I20:I21)</f>
        <v>0</v>
      </c>
      <c r="J19" s="166"/>
      <c r="K19" s="166">
        <f>SUM(K20:K21)</f>
        <v>0</v>
      </c>
      <c r="L19" s="166"/>
      <c r="M19" s="166">
        <f>SUM(M20:M21)</f>
        <v>0</v>
      </c>
      <c r="N19" s="166"/>
      <c r="O19" s="166">
        <f>SUM(O20:O21)</f>
        <v>0</v>
      </c>
      <c r="P19" s="166"/>
      <c r="Q19" s="166">
        <f>SUM(Q20:Q21)</f>
        <v>0</v>
      </c>
      <c r="R19" s="166"/>
      <c r="S19" s="166"/>
      <c r="T19" s="167"/>
      <c r="U19" s="161"/>
      <c r="V19" s="161">
        <f>SUM(V20:V21)</f>
        <v>1.7</v>
      </c>
      <c r="W19" s="161"/>
      <c r="X19" s="161"/>
      <c r="AG19" t="s">
        <v>171</v>
      </c>
    </row>
    <row r="20" spans="1:60" outlineLevel="1" x14ac:dyDescent="0.2">
      <c r="A20" s="168">
        <v>7</v>
      </c>
      <c r="B20" s="169" t="s">
        <v>1214</v>
      </c>
      <c r="C20" s="178" t="s">
        <v>1215</v>
      </c>
      <c r="D20" s="170" t="s">
        <v>281</v>
      </c>
      <c r="E20" s="171">
        <v>46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3" t="s">
        <v>271</v>
      </c>
      <c r="S20" s="173" t="s">
        <v>175</v>
      </c>
      <c r="T20" s="174" t="s">
        <v>237</v>
      </c>
      <c r="U20" s="160">
        <v>3.6999999999999998E-2</v>
      </c>
      <c r="V20" s="160">
        <f>ROUND(E20*U20,2)</f>
        <v>1.7</v>
      </c>
      <c r="W20" s="160"/>
      <c r="X20" s="160" t="s">
        <v>238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239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4" t="s">
        <v>818</v>
      </c>
      <c r="D21" s="265"/>
      <c r="E21" s="265"/>
      <c r="F21" s="265"/>
      <c r="G21" s="265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241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x14ac:dyDescent="0.2">
      <c r="A22" s="162" t="s">
        <v>170</v>
      </c>
      <c r="B22" s="163" t="s">
        <v>130</v>
      </c>
      <c r="C22" s="177" t="s">
        <v>131</v>
      </c>
      <c r="D22" s="164"/>
      <c r="E22" s="165"/>
      <c r="F22" s="166"/>
      <c r="G22" s="166">
        <f>SUMIF(AG23:AG25,"&lt;&gt;NOR",G23:G25)</f>
        <v>0</v>
      </c>
      <c r="H22" s="166"/>
      <c r="I22" s="166">
        <f>SUM(I23:I25)</f>
        <v>0</v>
      </c>
      <c r="J22" s="166"/>
      <c r="K22" s="166">
        <f>SUM(K23:K25)</f>
        <v>0</v>
      </c>
      <c r="L22" s="166"/>
      <c r="M22" s="166">
        <f>SUM(M23:M25)</f>
        <v>0</v>
      </c>
      <c r="N22" s="166"/>
      <c r="O22" s="166">
        <f>SUM(O23:O25)</f>
        <v>0</v>
      </c>
      <c r="P22" s="166"/>
      <c r="Q22" s="166">
        <f>SUM(Q23:Q25)</f>
        <v>0</v>
      </c>
      <c r="R22" s="166"/>
      <c r="S22" s="166"/>
      <c r="T22" s="167"/>
      <c r="U22" s="161"/>
      <c r="V22" s="161">
        <f>SUM(V23:V25)</f>
        <v>17.91</v>
      </c>
      <c r="W22" s="161"/>
      <c r="X22" s="161"/>
      <c r="AG22" t="s">
        <v>171</v>
      </c>
    </row>
    <row r="23" spans="1:60" ht="22.5" outlineLevel="1" x14ac:dyDescent="0.2">
      <c r="A23" s="186">
        <v>8</v>
      </c>
      <c r="B23" s="187" t="s">
        <v>1216</v>
      </c>
      <c r="C23" s="196" t="s">
        <v>1217</v>
      </c>
      <c r="D23" s="188" t="s">
        <v>251</v>
      </c>
      <c r="E23" s="189">
        <v>3</v>
      </c>
      <c r="F23" s="190"/>
      <c r="G23" s="191">
        <f>ROUND(E23*F23,2)</f>
        <v>0</v>
      </c>
      <c r="H23" s="190"/>
      <c r="I23" s="191">
        <f>ROUND(E23*H23,2)</f>
        <v>0</v>
      </c>
      <c r="J23" s="190"/>
      <c r="K23" s="191">
        <f>ROUND(E23*J23,2)</f>
        <v>0</v>
      </c>
      <c r="L23" s="191">
        <v>21</v>
      </c>
      <c r="M23" s="191">
        <f>G23*(1+L23/100)</f>
        <v>0</v>
      </c>
      <c r="N23" s="191">
        <v>0</v>
      </c>
      <c r="O23" s="191">
        <f>ROUND(E23*N23,2)</f>
        <v>0</v>
      </c>
      <c r="P23" s="191">
        <v>0</v>
      </c>
      <c r="Q23" s="191">
        <f>ROUND(E23*P23,2)</f>
        <v>0</v>
      </c>
      <c r="R23" s="191" t="s">
        <v>128</v>
      </c>
      <c r="S23" s="191" t="s">
        <v>825</v>
      </c>
      <c r="T23" s="192" t="s">
        <v>825</v>
      </c>
      <c r="U23" s="160">
        <v>0.73782999999999999</v>
      </c>
      <c r="V23" s="160">
        <f>ROUND(E23*U23,2)</f>
        <v>2.21</v>
      </c>
      <c r="W23" s="160"/>
      <c r="X23" s="160" t="s">
        <v>238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1201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86">
        <v>9</v>
      </c>
      <c r="B24" s="187" t="s">
        <v>1218</v>
      </c>
      <c r="C24" s="196" t="s">
        <v>1219</v>
      </c>
      <c r="D24" s="188" t="s">
        <v>251</v>
      </c>
      <c r="E24" s="189">
        <v>3</v>
      </c>
      <c r="F24" s="190"/>
      <c r="G24" s="191">
        <f>ROUND(E24*F24,2)</f>
        <v>0</v>
      </c>
      <c r="H24" s="190"/>
      <c r="I24" s="191">
        <f>ROUND(E24*H24,2)</f>
        <v>0</v>
      </c>
      <c r="J24" s="190"/>
      <c r="K24" s="191">
        <f>ROUND(E24*J24,2)</f>
        <v>0</v>
      </c>
      <c r="L24" s="191">
        <v>21</v>
      </c>
      <c r="M24" s="191">
        <f>G24*(1+L24/100)</f>
        <v>0</v>
      </c>
      <c r="N24" s="191">
        <v>0</v>
      </c>
      <c r="O24" s="191">
        <f>ROUND(E24*N24,2)</f>
        <v>0</v>
      </c>
      <c r="P24" s="191">
        <v>0</v>
      </c>
      <c r="Q24" s="191">
        <f>ROUND(E24*P24,2)</f>
        <v>0</v>
      </c>
      <c r="R24" s="191" t="s">
        <v>128</v>
      </c>
      <c r="S24" s="191" t="s">
        <v>175</v>
      </c>
      <c r="T24" s="192" t="s">
        <v>237</v>
      </c>
      <c r="U24" s="160">
        <v>3.4166699999999999</v>
      </c>
      <c r="V24" s="160">
        <f>ROUND(E24*U24,2)</f>
        <v>10.25</v>
      </c>
      <c r="W24" s="160"/>
      <c r="X24" s="160" t="s">
        <v>238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1201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86">
        <v>10</v>
      </c>
      <c r="B25" s="187" t="s">
        <v>1220</v>
      </c>
      <c r="C25" s="196" t="s">
        <v>1221</v>
      </c>
      <c r="D25" s="188" t="s">
        <v>251</v>
      </c>
      <c r="E25" s="189">
        <v>3</v>
      </c>
      <c r="F25" s="190"/>
      <c r="G25" s="191">
        <f>ROUND(E25*F25,2)</f>
        <v>0</v>
      </c>
      <c r="H25" s="190"/>
      <c r="I25" s="191">
        <f>ROUND(E25*H25,2)</f>
        <v>0</v>
      </c>
      <c r="J25" s="190"/>
      <c r="K25" s="191">
        <f>ROUND(E25*J25,2)</f>
        <v>0</v>
      </c>
      <c r="L25" s="191">
        <v>21</v>
      </c>
      <c r="M25" s="191">
        <f>G25*(1+L25/100)</f>
        <v>0</v>
      </c>
      <c r="N25" s="191">
        <v>0</v>
      </c>
      <c r="O25" s="191">
        <f>ROUND(E25*N25,2)</f>
        <v>0</v>
      </c>
      <c r="P25" s="191">
        <v>0</v>
      </c>
      <c r="Q25" s="191">
        <f>ROUND(E25*P25,2)</f>
        <v>0</v>
      </c>
      <c r="R25" s="191" t="s">
        <v>128</v>
      </c>
      <c r="S25" s="191" t="s">
        <v>175</v>
      </c>
      <c r="T25" s="192" t="s">
        <v>237</v>
      </c>
      <c r="U25" s="160">
        <v>1.81667</v>
      </c>
      <c r="V25" s="160">
        <f>ROUND(E25*U25,2)</f>
        <v>5.45</v>
      </c>
      <c r="W25" s="160"/>
      <c r="X25" s="160" t="s">
        <v>238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1201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x14ac:dyDescent="0.2">
      <c r="A26" s="162" t="s">
        <v>170</v>
      </c>
      <c r="B26" s="163" t="s">
        <v>94</v>
      </c>
      <c r="C26" s="177" t="s">
        <v>95</v>
      </c>
      <c r="D26" s="164"/>
      <c r="E26" s="165"/>
      <c r="F26" s="166"/>
      <c r="G26" s="166">
        <f>SUMIF(AG27:AG37,"&lt;&gt;NOR",G27:G37)</f>
        <v>0</v>
      </c>
      <c r="H26" s="166"/>
      <c r="I26" s="166">
        <f>SUM(I27:I37)</f>
        <v>0</v>
      </c>
      <c r="J26" s="166"/>
      <c r="K26" s="166">
        <f>SUM(K27:K37)</f>
        <v>0</v>
      </c>
      <c r="L26" s="166"/>
      <c r="M26" s="166">
        <f>SUM(M27:M37)</f>
        <v>0</v>
      </c>
      <c r="N26" s="166"/>
      <c r="O26" s="166">
        <f>SUM(O27:O37)</f>
        <v>0.36</v>
      </c>
      <c r="P26" s="166"/>
      <c r="Q26" s="166">
        <f>SUM(Q27:Q37)</f>
        <v>0</v>
      </c>
      <c r="R26" s="166"/>
      <c r="S26" s="166"/>
      <c r="T26" s="167"/>
      <c r="U26" s="161"/>
      <c r="V26" s="161">
        <f>SUM(V27:V37)</f>
        <v>0</v>
      </c>
      <c r="W26" s="161"/>
      <c r="X26" s="161"/>
      <c r="AG26" t="s">
        <v>171</v>
      </c>
    </row>
    <row r="27" spans="1:60" outlineLevel="1" x14ac:dyDescent="0.2">
      <c r="A27" s="186">
        <v>11</v>
      </c>
      <c r="B27" s="187" t="s">
        <v>1222</v>
      </c>
      <c r="C27" s="196" t="s">
        <v>1223</v>
      </c>
      <c r="D27" s="188" t="s">
        <v>875</v>
      </c>
      <c r="E27" s="189">
        <v>4</v>
      </c>
      <c r="F27" s="190"/>
      <c r="G27" s="191">
        <f t="shared" ref="G27:G37" si="0">ROUND(E27*F27,2)</f>
        <v>0</v>
      </c>
      <c r="H27" s="190"/>
      <c r="I27" s="191">
        <f t="shared" ref="I27:I37" si="1">ROUND(E27*H27,2)</f>
        <v>0</v>
      </c>
      <c r="J27" s="190"/>
      <c r="K27" s="191">
        <f t="shared" ref="K27:K37" si="2">ROUND(E27*J27,2)</f>
        <v>0</v>
      </c>
      <c r="L27" s="191">
        <v>21</v>
      </c>
      <c r="M27" s="191">
        <f t="shared" ref="M27:M37" si="3">G27*(1+L27/100)</f>
        <v>0</v>
      </c>
      <c r="N27" s="191">
        <v>0</v>
      </c>
      <c r="O27" s="191">
        <f t="shared" ref="O27:O37" si="4">ROUND(E27*N27,2)</f>
        <v>0</v>
      </c>
      <c r="P27" s="191">
        <v>0</v>
      </c>
      <c r="Q27" s="191">
        <f t="shared" ref="Q27:Q37" si="5">ROUND(E27*P27,2)</f>
        <v>0</v>
      </c>
      <c r="R27" s="191"/>
      <c r="S27" s="191" t="s">
        <v>214</v>
      </c>
      <c r="T27" s="192" t="s">
        <v>176</v>
      </c>
      <c r="U27" s="160">
        <v>0</v>
      </c>
      <c r="V27" s="160">
        <f t="shared" ref="V27:V37" si="6">ROUND(E27*U27,2)</f>
        <v>0</v>
      </c>
      <c r="W27" s="160"/>
      <c r="X27" s="160" t="s">
        <v>447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1224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6">
        <v>12</v>
      </c>
      <c r="B28" s="187" t="s">
        <v>1225</v>
      </c>
      <c r="C28" s="196" t="s">
        <v>1226</v>
      </c>
      <c r="D28" s="188" t="s">
        <v>251</v>
      </c>
      <c r="E28" s="189">
        <v>4</v>
      </c>
      <c r="F28" s="190"/>
      <c r="G28" s="191">
        <f t="shared" si="0"/>
        <v>0</v>
      </c>
      <c r="H28" s="190"/>
      <c r="I28" s="191">
        <f t="shared" si="1"/>
        <v>0</v>
      </c>
      <c r="J28" s="190"/>
      <c r="K28" s="191">
        <f t="shared" si="2"/>
        <v>0</v>
      </c>
      <c r="L28" s="191">
        <v>21</v>
      </c>
      <c r="M28" s="191">
        <f t="shared" si="3"/>
        <v>0</v>
      </c>
      <c r="N28" s="191">
        <v>1.4999999999999999E-2</v>
      </c>
      <c r="O28" s="191">
        <f t="shared" si="4"/>
        <v>0.06</v>
      </c>
      <c r="P28" s="191">
        <v>0</v>
      </c>
      <c r="Q28" s="191">
        <f t="shared" si="5"/>
        <v>0</v>
      </c>
      <c r="R28" s="191"/>
      <c r="S28" s="191" t="s">
        <v>214</v>
      </c>
      <c r="T28" s="192" t="s">
        <v>176</v>
      </c>
      <c r="U28" s="160">
        <v>0</v>
      </c>
      <c r="V28" s="160">
        <f t="shared" si="6"/>
        <v>0</v>
      </c>
      <c r="W28" s="160"/>
      <c r="X28" s="160" t="s">
        <v>447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1224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86">
        <v>13</v>
      </c>
      <c r="B29" s="187" t="s">
        <v>1227</v>
      </c>
      <c r="C29" s="196" t="s">
        <v>1228</v>
      </c>
      <c r="D29" s="188" t="s">
        <v>251</v>
      </c>
      <c r="E29" s="189">
        <v>2</v>
      </c>
      <c r="F29" s="190"/>
      <c r="G29" s="191">
        <f t="shared" si="0"/>
        <v>0</v>
      </c>
      <c r="H29" s="190"/>
      <c r="I29" s="191">
        <f t="shared" si="1"/>
        <v>0</v>
      </c>
      <c r="J29" s="190"/>
      <c r="K29" s="191">
        <f t="shared" si="2"/>
        <v>0</v>
      </c>
      <c r="L29" s="191">
        <v>21</v>
      </c>
      <c r="M29" s="191">
        <f t="shared" si="3"/>
        <v>0</v>
      </c>
      <c r="N29" s="191">
        <v>2.0000000000000001E-4</v>
      </c>
      <c r="O29" s="191">
        <f t="shared" si="4"/>
        <v>0</v>
      </c>
      <c r="P29" s="191">
        <v>0</v>
      </c>
      <c r="Q29" s="191">
        <f t="shared" si="5"/>
        <v>0</v>
      </c>
      <c r="R29" s="191" t="s">
        <v>446</v>
      </c>
      <c r="S29" s="191" t="s">
        <v>175</v>
      </c>
      <c r="T29" s="192" t="s">
        <v>237</v>
      </c>
      <c r="U29" s="160">
        <v>0</v>
      </c>
      <c r="V29" s="160">
        <f t="shared" si="6"/>
        <v>0</v>
      </c>
      <c r="W29" s="160"/>
      <c r="X29" s="160" t="s">
        <v>447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448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56.25" outlineLevel="1" x14ac:dyDescent="0.2">
      <c r="A30" s="186">
        <v>14</v>
      </c>
      <c r="B30" s="187" t="s">
        <v>1229</v>
      </c>
      <c r="C30" s="196" t="s">
        <v>1230</v>
      </c>
      <c r="D30" s="188" t="s">
        <v>281</v>
      </c>
      <c r="E30" s="189">
        <v>32</v>
      </c>
      <c r="F30" s="190"/>
      <c r="G30" s="191">
        <f t="shared" si="0"/>
        <v>0</v>
      </c>
      <c r="H30" s="190"/>
      <c r="I30" s="191">
        <f t="shared" si="1"/>
        <v>0</v>
      </c>
      <c r="J30" s="190"/>
      <c r="K30" s="191">
        <f t="shared" si="2"/>
        <v>0</v>
      </c>
      <c r="L30" s="191">
        <v>21</v>
      </c>
      <c r="M30" s="191">
        <f t="shared" si="3"/>
        <v>0</v>
      </c>
      <c r="N30" s="191">
        <v>1.4999999999999999E-4</v>
      </c>
      <c r="O30" s="191">
        <f t="shared" si="4"/>
        <v>0</v>
      </c>
      <c r="P30" s="191">
        <v>0</v>
      </c>
      <c r="Q30" s="191">
        <f t="shared" si="5"/>
        <v>0</v>
      </c>
      <c r="R30" s="191" t="s">
        <v>446</v>
      </c>
      <c r="S30" s="191" t="s">
        <v>175</v>
      </c>
      <c r="T30" s="192" t="s">
        <v>237</v>
      </c>
      <c r="U30" s="160">
        <v>0</v>
      </c>
      <c r="V30" s="160">
        <f t="shared" si="6"/>
        <v>0</v>
      </c>
      <c r="W30" s="160"/>
      <c r="X30" s="160" t="s">
        <v>447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1224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56.25" outlineLevel="1" x14ac:dyDescent="0.2">
      <c r="A31" s="186">
        <v>15</v>
      </c>
      <c r="B31" s="187" t="s">
        <v>1231</v>
      </c>
      <c r="C31" s="196" t="s">
        <v>1232</v>
      </c>
      <c r="D31" s="188" t="s">
        <v>281</v>
      </c>
      <c r="E31" s="189">
        <v>327</v>
      </c>
      <c r="F31" s="190"/>
      <c r="G31" s="191">
        <f t="shared" si="0"/>
        <v>0</v>
      </c>
      <c r="H31" s="190"/>
      <c r="I31" s="191">
        <f t="shared" si="1"/>
        <v>0</v>
      </c>
      <c r="J31" s="190"/>
      <c r="K31" s="191">
        <f t="shared" si="2"/>
        <v>0</v>
      </c>
      <c r="L31" s="191">
        <v>21</v>
      </c>
      <c r="M31" s="191">
        <f t="shared" si="3"/>
        <v>0</v>
      </c>
      <c r="N31" s="191">
        <v>8.9999999999999998E-4</v>
      </c>
      <c r="O31" s="191">
        <f t="shared" si="4"/>
        <v>0.28999999999999998</v>
      </c>
      <c r="P31" s="191">
        <v>0</v>
      </c>
      <c r="Q31" s="191">
        <f t="shared" si="5"/>
        <v>0</v>
      </c>
      <c r="R31" s="191" t="s">
        <v>446</v>
      </c>
      <c r="S31" s="191" t="s">
        <v>175</v>
      </c>
      <c r="T31" s="192" t="s">
        <v>237</v>
      </c>
      <c r="U31" s="160">
        <v>0</v>
      </c>
      <c r="V31" s="160">
        <f t="shared" si="6"/>
        <v>0</v>
      </c>
      <c r="W31" s="160"/>
      <c r="X31" s="160" t="s">
        <v>447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1224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33.75" outlineLevel="1" x14ac:dyDescent="0.2">
      <c r="A32" s="186">
        <v>16</v>
      </c>
      <c r="B32" s="187" t="s">
        <v>1233</v>
      </c>
      <c r="C32" s="196" t="s">
        <v>1234</v>
      </c>
      <c r="D32" s="188" t="s">
        <v>281</v>
      </c>
      <c r="E32" s="189">
        <v>3</v>
      </c>
      <c r="F32" s="190"/>
      <c r="G32" s="191">
        <f t="shared" si="0"/>
        <v>0</v>
      </c>
      <c r="H32" s="190"/>
      <c r="I32" s="191">
        <f t="shared" si="1"/>
        <v>0</v>
      </c>
      <c r="J32" s="190"/>
      <c r="K32" s="191">
        <f t="shared" si="2"/>
        <v>0</v>
      </c>
      <c r="L32" s="191">
        <v>21</v>
      </c>
      <c r="M32" s="191">
        <f t="shared" si="3"/>
        <v>0</v>
      </c>
      <c r="N32" s="191">
        <v>1.6000000000000001E-4</v>
      </c>
      <c r="O32" s="191">
        <f t="shared" si="4"/>
        <v>0</v>
      </c>
      <c r="P32" s="191">
        <v>0</v>
      </c>
      <c r="Q32" s="191">
        <f t="shared" si="5"/>
        <v>0</v>
      </c>
      <c r="R32" s="191" t="s">
        <v>446</v>
      </c>
      <c r="S32" s="191" t="s">
        <v>175</v>
      </c>
      <c r="T32" s="192" t="s">
        <v>237</v>
      </c>
      <c r="U32" s="160">
        <v>0</v>
      </c>
      <c r="V32" s="160">
        <f t="shared" si="6"/>
        <v>0</v>
      </c>
      <c r="W32" s="160"/>
      <c r="X32" s="160" t="s">
        <v>447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448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86">
        <v>17</v>
      </c>
      <c r="B33" s="187" t="s">
        <v>1235</v>
      </c>
      <c r="C33" s="196" t="s">
        <v>1236</v>
      </c>
      <c r="D33" s="188" t="s">
        <v>251</v>
      </c>
      <c r="E33" s="189">
        <v>4</v>
      </c>
      <c r="F33" s="190"/>
      <c r="G33" s="191">
        <f t="shared" si="0"/>
        <v>0</v>
      </c>
      <c r="H33" s="190"/>
      <c r="I33" s="191">
        <f t="shared" si="1"/>
        <v>0</v>
      </c>
      <c r="J33" s="190"/>
      <c r="K33" s="191">
        <f t="shared" si="2"/>
        <v>0</v>
      </c>
      <c r="L33" s="191">
        <v>21</v>
      </c>
      <c r="M33" s="191">
        <f t="shared" si="3"/>
        <v>0</v>
      </c>
      <c r="N33" s="191">
        <v>6.9999999999999994E-5</v>
      </c>
      <c r="O33" s="191">
        <f t="shared" si="4"/>
        <v>0</v>
      </c>
      <c r="P33" s="191">
        <v>0</v>
      </c>
      <c r="Q33" s="191">
        <f t="shared" si="5"/>
        <v>0</v>
      </c>
      <c r="R33" s="191" t="s">
        <v>446</v>
      </c>
      <c r="S33" s="191" t="s">
        <v>1237</v>
      </c>
      <c r="T33" s="192" t="s">
        <v>1237</v>
      </c>
      <c r="U33" s="160">
        <v>0</v>
      </c>
      <c r="V33" s="160">
        <f t="shared" si="6"/>
        <v>0</v>
      </c>
      <c r="W33" s="160"/>
      <c r="X33" s="160" t="s">
        <v>447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448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6">
        <v>18</v>
      </c>
      <c r="B34" s="187" t="s">
        <v>1238</v>
      </c>
      <c r="C34" s="196" t="s">
        <v>1239</v>
      </c>
      <c r="D34" s="188" t="s">
        <v>251</v>
      </c>
      <c r="E34" s="189">
        <v>1</v>
      </c>
      <c r="F34" s="190"/>
      <c r="G34" s="191">
        <f t="shared" si="0"/>
        <v>0</v>
      </c>
      <c r="H34" s="190"/>
      <c r="I34" s="191">
        <f t="shared" si="1"/>
        <v>0</v>
      </c>
      <c r="J34" s="190"/>
      <c r="K34" s="191">
        <f t="shared" si="2"/>
        <v>0</v>
      </c>
      <c r="L34" s="191">
        <v>21</v>
      </c>
      <c r="M34" s="191">
        <f t="shared" si="3"/>
        <v>0</v>
      </c>
      <c r="N34" s="191">
        <v>7.3000000000000001E-3</v>
      </c>
      <c r="O34" s="191">
        <f t="shared" si="4"/>
        <v>0.01</v>
      </c>
      <c r="P34" s="191">
        <v>0</v>
      </c>
      <c r="Q34" s="191">
        <f t="shared" si="5"/>
        <v>0</v>
      </c>
      <c r="R34" s="191"/>
      <c r="S34" s="191" t="s">
        <v>214</v>
      </c>
      <c r="T34" s="192" t="s">
        <v>176</v>
      </c>
      <c r="U34" s="160">
        <v>0</v>
      </c>
      <c r="V34" s="160">
        <f t="shared" si="6"/>
        <v>0</v>
      </c>
      <c r="W34" s="160"/>
      <c r="X34" s="160" t="s">
        <v>447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448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86">
        <v>19</v>
      </c>
      <c r="B35" s="187" t="s">
        <v>1240</v>
      </c>
      <c r="C35" s="196" t="s">
        <v>1241</v>
      </c>
      <c r="D35" s="188" t="s">
        <v>251</v>
      </c>
      <c r="E35" s="189">
        <v>9</v>
      </c>
      <c r="F35" s="190"/>
      <c r="G35" s="191">
        <f t="shared" si="0"/>
        <v>0</v>
      </c>
      <c r="H35" s="190"/>
      <c r="I35" s="191">
        <f t="shared" si="1"/>
        <v>0</v>
      </c>
      <c r="J35" s="190"/>
      <c r="K35" s="191">
        <f t="shared" si="2"/>
        <v>0</v>
      </c>
      <c r="L35" s="191">
        <v>21</v>
      </c>
      <c r="M35" s="191">
        <f t="shared" si="3"/>
        <v>0</v>
      </c>
      <c r="N35" s="191">
        <v>0</v>
      </c>
      <c r="O35" s="191">
        <f t="shared" si="4"/>
        <v>0</v>
      </c>
      <c r="P35" s="191">
        <v>0</v>
      </c>
      <c r="Q35" s="191">
        <f t="shared" si="5"/>
        <v>0</v>
      </c>
      <c r="R35" s="191" t="s">
        <v>446</v>
      </c>
      <c r="S35" s="191" t="s">
        <v>1237</v>
      </c>
      <c r="T35" s="192" t="s">
        <v>1237</v>
      </c>
      <c r="U35" s="160">
        <v>0</v>
      </c>
      <c r="V35" s="160">
        <f t="shared" si="6"/>
        <v>0</v>
      </c>
      <c r="W35" s="160"/>
      <c r="X35" s="160" t="s">
        <v>447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448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6">
        <v>20</v>
      </c>
      <c r="B36" s="187" t="s">
        <v>1242</v>
      </c>
      <c r="C36" s="196" t="s">
        <v>1243</v>
      </c>
      <c r="D36" s="188" t="s">
        <v>875</v>
      </c>
      <c r="E36" s="189">
        <v>1</v>
      </c>
      <c r="F36" s="190"/>
      <c r="G36" s="191">
        <f t="shared" si="0"/>
        <v>0</v>
      </c>
      <c r="H36" s="190"/>
      <c r="I36" s="191">
        <f t="shared" si="1"/>
        <v>0</v>
      </c>
      <c r="J36" s="190"/>
      <c r="K36" s="191">
        <f t="shared" si="2"/>
        <v>0</v>
      </c>
      <c r="L36" s="191">
        <v>21</v>
      </c>
      <c r="M36" s="191">
        <f t="shared" si="3"/>
        <v>0</v>
      </c>
      <c r="N36" s="191">
        <v>0</v>
      </c>
      <c r="O36" s="191">
        <f t="shared" si="4"/>
        <v>0</v>
      </c>
      <c r="P36" s="191">
        <v>0</v>
      </c>
      <c r="Q36" s="191">
        <f t="shared" si="5"/>
        <v>0</v>
      </c>
      <c r="R36" s="191"/>
      <c r="S36" s="191" t="s">
        <v>214</v>
      </c>
      <c r="T36" s="192" t="s">
        <v>176</v>
      </c>
      <c r="U36" s="160">
        <v>0</v>
      </c>
      <c r="V36" s="160">
        <f t="shared" si="6"/>
        <v>0</v>
      </c>
      <c r="W36" s="160"/>
      <c r="X36" s="160" t="s">
        <v>447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448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6">
        <v>21</v>
      </c>
      <c r="B37" s="187" t="s">
        <v>1244</v>
      </c>
      <c r="C37" s="196" t="s">
        <v>1245</v>
      </c>
      <c r="D37" s="188" t="s">
        <v>251</v>
      </c>
      <c r="E37" s="189">
        <v>5</v>
      </c>
      <c r="F37" s="190"/>
      <c r="G37" s="191">
        <f t="shared" si="0"/>
        <v>0</v>
      </c>
      <c r="H37" s="190"/>
      <c r="I37" s="191">
        <f t="shared" si="1"/>
        <v>0</v>
      </c>
      <c r="J37" s="190"/>
      <c r="K37" s="191">
        <f t="shared" si="2"/>
        <v>0</v>
      </c>
      <c r="L37" s="191">
        <v>21</v>
      </c>
      <c r="M37" s="191">
        <f t="shared" si="3"/>
        <v>0</v>
      </c>
      <c r="N37" s="191">
        <v>2.0000000000000001E-4</v>
      </c>
      <c r="O37" s="191">
        <f t="shared" si="4"/>
        <v>0</v>
      </c>
      <c r="P37" s="191">
        <v>0</v>
      </c>
      <c r="Q37" s="191">
        <f t="shared" si="5"/>
        <v>0</v>
      </c>
      <c r="R37" s="191"/>
      <c r="S37" s="191" t="s">
        <v>214</v>
      </c>
      <c r="T37" s="192" t="s">
        <v>176</v>
      </c>
      <c r="U37" s="160">
        <v>0</v>
      </c>
      <c r="V37" s="160">
        <f t="shared" si="6"/>
        <v>0</v>
      </c>
      <c r="W37" s="160"/>
      <c r="X37" s="160" t="s">
        <v>447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1224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62" t="s">
        <v>170</v>
      </c>
      <c r="B38" s="163" t="s">
        <v>128</v>
      </c>
      <c r="C38" s="177" t="s">
        <v>129</v>
      </c>
      <c r="D38" s="164"/>
      <c r="E38" s="165"/>
      <c r="F38" s="166"/>
      <c r="G38" s="166">
        <f>SUMIF(AG39:AG55,"&lt;&gt;NOR",G39:G55)</f>
        <v>0</v>
      </c>
      <c r="H38" s="166"/>
      <c r="I38" s="166">
        <f>SUM(I39:I55)</f>
        <v>0</v>
      </c>
      <c r="J38" s="166"/>
      <c r="K38" s="166">
        <f>SUM(K39:K55)</f>
        <v>0</v>
      </c>
      <c r="L38" s="166"/>
      <c r="M38" s="166">
        <f>SUM(M39:M55)</f>
        <v>0</v>
      </c>
      <c r="N38" s="166"/>
      <c r="O38" s="166">
        <f>SUM(O39:O55)</f>
        <v>0.16</v>
      </c>
      <c r="P38" s="166"/>
      <c r="Q38" s="166">
        <f>SUM(Q39:Q55)</f>
        <v>0</v>
      </c>
      <c r="R38" s="166"/>
      <c r="S38" s="166"/>
      <c r="T38" s="167"/>
      <c r="U38" s="161"/>
      <c r="V38" s="161">
        <f>SUM(V39:V55)</f>
        <v>101.98</v>
      </c>
      <c r="W38" s="161"/>
      <c r="X38" s="161"/>
      <c r="AG38" t="s">
        <v>171</v>
      </c>
    </row>
    <row r="39" spans="1:60" ht="22.5" outlineLevel="1" x14ac:dyDescent="0.2">
      <c r="A39" s="186">
        <v>22</v>
      </c>
      <c r="B39" s="187" t="s">
        <v>1246</v>
      </c>
      <c r="C39" s="196" t="s">
        <v>1247</v>
      </c>
      <c r="D39" s="188" t="s">
        <v>251</v>
      </c>
      <c r="E39" s="189">
        <v>24</v>
      </c>
      <c r="F39" s="190"/>
      <c r="G39" s="191">
        <f t="shared" ref="G39:G55" si="7">ROUND(E39*F39,2)</f>
        <v>0</v>
      </c>
      <c r="H39" s="190"/>
      <c r="I39" s="191">
        <f t="shared" ref="I39:I55" si="8">ROUND(E39*H39,2)</f>
        <v>0</v>
      </c>
      <c r="J39" s="190"/>
      <c r="K39" s="191">
        <f t="shared" ref="K39:K55" si="9">ROUND(E39*J39,2)</f>
        <v>0</v>
      </c>
      <c r="L39" s="191">
        <v>21</v>
      </c>
      <c r="M39" s="191">
        <f t="shared" ref="M39:M55" si="10">G39*(1+L39/100)</f>
        <v>0</v>
      </c>
      <c r="N39" s="191">
        <v>0</v>
      </c>
      <c r="O39" s="191">
        <f t="shared" ref="O39:O55" si="11">ROUND(E39*N39,2)</f>
        <v>0</v>
      </c>
      <c r="P39" s="191">
        <v>0</v>
      </c>
      <c r="Q39" s="191">
        <f t="shared" ref="Q39:Q55" si="12">ROUND(E39*P39,2)</f>
        <v>0</v>
      </c>
      <c r="R39" s="191" t="s">
        <v>128</v>
      </c>
      <c r="S39" s="191" t="s">
        <v>175</v>
      </c>
      <c r="T39" s="192" t="s">
        <v>237</v>
      </c>
      <c r="U39" s="160">
        <v>5.0500000000000003E-2</v>
      </c>
      <c r="V39" s="160">
        <f t="shared" ref="V39:V55" si="13">ROUND(E39*U39,2)</f>
        <v>1.21</v>
      </c>
      <c r="W39" s="160"/>
      <c r="X39" s="160" t="s">
        <v>238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1201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 x14ac:dyDescent="0.2">
      <c r="A40" s="186">
        <v>23</v>
      </c>
      <c r="B40" s="187" t="s">
        <v>1248</v>
      </c>
      <c r="C40" s="196" t="s">
        <v>1249</v>
      </c>
      <c r="D40" s="188" t="s">
        <v>251</v>
      </c>
      <c r="E40" s="189">
        <v>5</v>
      </c>
      <c r="F40" s="190"/>
      <c r="G40" s="191">
        <f t="shared" si="7"/>
        <v>0</v>
      </c>
      <c r="H40" s="190"/>
      <c r="I40" s="191">
        <f t="shared" si="8"/>
        <v>0</v>
      </c>
      <c r="J40" s="190"/>
      <c r="K40" s="191">
        <f t="shared" si="9"/>
        <v>0</v>
      </c>
      <c r="L40" s="191">
        <v>21</v>
      </c>
      <c r="M40" s="191">
        <f t="shared" si="10"/>
        <v>0</v>
      </c>
      <c r="N40" s="191">
        <v>0</v>
      </c>
      <c r="O40" s="191">
        <f t="shared" si="11"/>
        <v>0</v>
      </c>
      <c r="P40" s="191">
        <v>0</v>
      </c>
      <c r="Q40" s="191">
        <f t="shared" si="12"/>
        <v>0</v>
      </c>
      <c r="R40" s="191" t="s">
        <v>128</v>
      </c>
      <c r="S40" s="191" t="s">
        <v>175</v>
      </c>
      <c r="T40" s="192" t="s">
        <v>237</v>
      </c>
      <c r="U40" s="160">
        <v>0.24232999999999999</v>
      </c>
      <c r="V40" s="160">
        <f t="shared" si="13"/>
        <v>1.21</v>
      </c>
      <c r="W40" s="160"/>
      <c r="X40" s="160" t="s">
        <v>238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1201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1" x14ac:dyDescent="0.2">
      <c r="A41" s="186">
        <v>24</v>
      </c>
      <c r="B41" s="187" t="s">
        <v>1250</v>
      </c>
      <c r="C41" s="196" t="s">
        <v>1251</v>
      </c>
      <c r="D41" s="188" t="s">
        <v>251</v>
      </c>
      <c r="E41" s="189">
        <v>4</v>
      </c>
      <c r="F41" s="190"/>
      <c r="G41" s="191">
        <f t="shared" si="7"/>
        <v>0</v>
      </c>
      <c r="H41" s="190"/>
      <c r="I41" s="191">
        <f t="shared" si="8"/>
        <v>0</v>
      </c>
      <c r="J41" s="190"/>
      <c r="K41" s="191">
        <f t="shared" si="9"/>
        <v>0</v>
      </c>
      <c r="L41" s="191">
        <v>21</v>
      </c>
      <c r="M41" s="191">
        <f t="shared" si="10"/>
        <v>0</v>
      </c>
      <c r="N41" s="191">
        <v>0</v>
      </c>
      <c r="O41" s="191">
        <f t="shared" si="11"/>
        <v>0</v>
      </c>
      <c r="P41" s="191">
        <v>0</v>
      </c>
      <c r="Q41" s="191">
        <f t="shared" si="12"/>
        <v>0</v>
      </c>
      <c r="R41" s="191" t="s">
        <v>128</v>
      </c>
      <c r="S41" s="191" t="s">
        <v>175</v>
      </c>
      <c r="T41" s="192" t="s">
        <v>237</v>
      </c>
      <c r="U41" s="160">
        <v>3.4166699999999999</v>
      </c>
      <c r="V41" s="160">
        <f t="shared" si="13"/>
        <v>13.67</v>
      </c>
      <c r="W41" s="160"/>
      <c r="X41" s="160" t="s">
        <v>238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1201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 x14ac:dyDescent="0.2">
      <c r="A42" s="186">
        <v>25</v>
      </c>
      <c r="B42" s="187" t="s">
        <v>1252</v>
      </c>
      <c r="C42" s="196" t="s">
        <v>1253</v>
      </c>
      <c r="D42" s="188" t="s">
        <v>251</v>
      </c>
      <c r="E42" s="189">
        <v>4</v>
      </c>
      <c r="F42" s="190"/>
      <c r="G42" s="191">
        <f t="shared" si="7"/>
        <v>0</v>
      </c>
      <c r="H42" s="190"/>
      <c r="I42" s="191">
        <f t="shared" si="8"/>
        <v>0</v>
      </c>
      <c r="J42" s="190"/>
      <c r="K42" s="191">
        <f t="shared" si="9"/>
        <v>0</v>
      </c>
      <c r="L42" s="191">
        <v>21</v>
      </c>
      <c r="M42" s="191">
        <f t="shared" si="10"/>
        <v>0</v>
      </c>
      <c r="N42" s="191">
        <v>0</v>
      </c>
      <c r="O42" s="191">
        <f t="shared" si="11"/>
        <v>0</v>
      </c>
      <c r="P42" s="191">
        <v>0</v>
      </c>
      <c r="Q42" s="191">
        <f t="shared" si="12"/>
        <v>0</v>
      </c>
      <c r="R42" s="191" t="s">
        <v>128</v>
      </c>
      <c r="S42" s="191" t="s">
        <v>175</v>
      </c>
      <c r="T42" s="192" t="s">
        <v>237</v>
      </c>
      <c r="U42" s="160">
        <v>1.81667</v>
      </c>
      <c r="V42" s="160">
        <f t="shared" si="13"/>
        <v>7.27</v>
      </c>
      <c r="W42" s="160"/>
      <c r="X42" s="160" t="s">
        <v>238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1201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6">
        <v>26</v>
      </c>
      <c r="B43" s="187" t="s">
        <v>1254</v>
      </c>
      <c r="C43" s="196" t="s">
        <v>1255</v>
      </c>
      <c r="D43" s="188" t="s">
        <v>251</v>
      </c>
      <c r="E43" s="189">
        <v>7</v>
      </c>
      <c r="F43" s="190"/>
      <c r="G43" s="191">
        <f t="shared" si="7"/>
        <v>0</v>
      </c>
      <c r="H43" s="190"/>
      <c r="I43" s="191">
        <f t="shared" si="8"/>
        <v>0</v>
      </c>
      <c r="J43" s="190"/>
      <c r="K43" s="191">
        <f t="shared" si="9"/>
        <v>0</v>
      </c>
      <c r="L43" s="191">
        <v>21</v>
      </c>
      <c r="M43" s="191">
        <f t="shared" si="10"/>
        <v>0</v>
      </c>
      <c r="N43" s="191">
        <v>0</v>
      </c>
      <c r="O43" s="191">
        <f t="shared" si="11"/>
        <v>0</v>
      </c>
      <c r="P43" s="191">
        <v>0</v>
      </c>
      <c r="Q43" s="191">
        <f t="shared" si="12"/>
        <v>0</v>
      </c>
      <c r="R43" s="191" t="s">
        <v>128</v>
      </c>
      <c r="S43" s="191" t="s">
        <v>175</v>
      </c>
      <c r="T43" s="192" t="s">
        <v>237</v>
      </c>
      <c r="U43" s="160">
        <v>1.3666700000000001</v>
      </c>
      <c r="V43" s="160">
        <f t="shared" si="13"/>
        <v>9.57</v>
      </c>
      <c r="W43" s="160"/>
      <c r="X43" s="160" t="s">
        <v>238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1201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6">
        <v>27</v>
      </c>
      <c r="B44" s="187" t="s">
        <v>1256</v>
      </c>
      <c r="C44" s="196" t="s">
        <v>1257</v>
      </c>
      <c r="D44" s="188" t="s">
        <v>251</v>
      </c>
      <c r="E44" s="189">
        <v>9</v>
      </c>
      <c r="F44" s="190"/>
      <c r="G44" s="191">
        <f t="shared" si="7"/>
        <v>0</v>
      </c>
      <c r="H44" s="190"/>
      <c r="I44" s="191">
        <f t="shared" si="8"/>
        <v>0</v>
      </c>
      <c r="J44" s="190"/>
      <c r="K44" s="191">
        <f t="shared" si="9"/>
        <v>0</v>
      </c>
      <c r="L44" s="191">
        <v>21</v>
      </c>
      <c r="M44" s="191">
        <f t="shared" si="10"/>
        <v>0</v>
      </c>
      <c r="N44" s="191">
        <v>1.2999999999999999E-4</v>
      </c>
      <c r="O44" s="191">
        <f t="shared" si="11"/>
        <v>0</v>
      </c>
      <c r="P44" s="191">
        <v>0</v>
      </c>
      <c r="Q44" s="191">
        <f t="shared" si="12"/>
        <v>0</v>
      </c>
      <c r="R44" s="191" t="s">
        <v>128</v>
      </c>
      <c r="S44" s="191" t="s">
        <v>175</v>
      </c>
      <c r="T44" s="192" t="s">
        <v>237</v>
      </c>
      <c r="U44" s="160">
        <v>0.35216999999999998</v>
      </c>
      <c r="V44" s="160">
        <f t="shared" si="13"/>
        <v>3.17</v>
      </c>
      <c r="W44" s="160"/>
      <c r="X44" s="160" t="s">
        <v>238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239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86">
        <v>28</v>
      </c>
      <c r="B45" s="187" t="s">
        <v>1258</v>
      </c>
      <c r="C45" s="196" t="s">
        <v>1259</v>
      </c>
      <c r="D45" s="188" t="s">
        <v>281</v>
      </c>
      <c r="E45" s="189">
        <v>157</v>
      </c>
      <c r="F45" s="190"/>
      <c r="G45" s="191">
        <f t="shared" si="7"/>
        <v>0</v>
      </c>
      <c r="H45" s="190"/>
      <c r="I45" s="191">
        <f t="shared" si="8"/>
        <v>0</v>
      </c>
      <c r="J45" s="190"/>
      <c r="K45" s="191">
        <f t="shared" si="9"/>
        <v>0</v>
      </c>
      <c r="L45" s="191">
        <v>21</v>
      </c>
      <c r="M45" s="191">
        <f t="shared" si="10"/>
        <v>0</v>
      </c>
      <c r="N45" s="191">
        <v>1.0499999999999999E-3</v>
      </c>
      <c r="O45" s="191">
        <f t="shared" si="11"/>
        <v>0.16</v>
      </c>
      <c r="P45" s="191">
        <v>0</v>
      </c>
      <c r="Q45" s="191">
        <f t="shared" si="12"/>
        <v>0</v>
      </c>
      <c r="R45" s="191" t="s">
        <v>128</v>
      </c>
      <c r="S45" s="191" t="s">
        <v>175</v>
      </c>
      <c r="T45" s="192" t="s">
        <v>237</v>
      </c>
      <c r="U45" s="160">
        <v>0.16</v>
      </c>
      <c r="V45" s="160">
        <f t="shared" si="13"/>
        <v>25.12</v>
      </c>
      <c r="W45" s="160"/>
      <c r="X45" s="160" t="s">
        <v>238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1201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6">
        <v>29</v>
      </c>
      <c r="B46" s="187" t="s">
        <v>1260</v>
      </c>
      <c r="C46" s="196" t="s">
        <v>1261</v>
      </c>
      <c r="D46" s="188" t="s">
        <v>251</v>
      </c>
      <c r="E46" s="189">
        <v>10</v>
      </c>
      <c r="F46" s="190"/>
      <c r="G46" s="191">
        <f t="shared" si="7"/>
        <v>0</v>
      </c>
      <c r="H46" s="190"/>
      <c r="I46" s="191">
        <f t="shared" si="8"/>
        <v>0</v>
      </c>
      <c r="J46" s="190"/>
      <c r="K46" s="191">
        <f t="shared" si="9"/>
        <v>0</v>
      </c>
      <c r="L46" s="191">
        <v>21</v>
      </c>
      <c r="M46" s="191">
        <f t="shared" si="10"/>
        <v>0</v>
      </c>
      <c r="N46" s="191">
        <v>1.1E-4</v>
      </c>
      <c r="O46" s="191">
        <f t="shared" si="11"/>
        <v>0</v>
      </c>
      <c r="P46" s="191">
        <v>0</v>
      </c>
      <c r="Q46" s="191">
        <f t="shared" si="12"/>
        <v>0</v>
      </c>
      <c r="R46" s="191" t="s">
        <v>128</v>
      </c>
      <c r="S46" s="191" t="s">
        <v>175</v>
      </c>
      <c r="T46" s="192" t="s">
        <v>237</v>
      </c>
      <c r="U46" s="160">
        <v>0.24399999999999999</v>
      </c>
      <c r="V46" s="160">
        <f t="shared" si="13"/>
        <v>2.44</v>
      </c>
      <c r="W46" s="160"/>
      <c r="X46" s="160" t="s">
        <v>238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1201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6">
        <v>30</v>
      </c>
      <c r="B47" s="187" t="s">
        <v>1262</v>
      </c>
      <c r="C47" s="196" t="s">
        <v>1263</v>
      </c>
      <c r="D47" s="188" t="s">
        <v>281</v>
      </c>
      <c r="E47" s="189">
        <v>3</v>
      </c>
      <c r="F47" s="190"/>
      <c r="G47" s="191">
        <f t="shared" si="7"/>
        <v>0</v>
      </c>
      <c r="H47" s="190"/>
      <c r="I47" s="191">
        <f t="shared" si="8"/>
        <v>0</v>
      </c>
      <c r="J47" s="190"/>
      <c r="K47" s="191">
        <f t="shared" si="9"/>
        <v>0</v>
      </c>
      <c r="L47" s="191">
        <v>21</v>
      </c>
      <c r="M47" s="191">
        <f t="shared" si="10"/>
        <v>0</v>
      </c>
      <c r="N47" s="191">
        <v>0</v>
      </c>
      <c r="O47" s="191">
        <f t="shared" si="11"/>
        <v>0</v>
      </c>
      <c r="P47" s="191">
        <v>0</v>
      </c>
      <c r="Q47" s="191">
        <f t="shared" si="12"/>
        <v>0</v>
      </c>
      <c r="R47" s="191" t="s">
        <v>128</v>
      </c>
      <c r="S47" s="191" t="s">
        <v>175</v>
      </c>
      <c r="T47" s="192" t="s">
        <v>237</v>
      </c>
      <c r="U47" s="160">
        <v>4.6330000000000003E-2</v>
      </c>
      <c r="V47" s="160">
        <f t="shared" si="13"/>
        <v>0.14000000000000001</v>
      </c>
      <c r="W47" s="160"/>
      <c r="X47" s="160" t="s">
        <v>238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1201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6">
        <v>31</v>
      </c>
      <c r="B48" s="187" t="s">
        <v>1264</v>
      </c>
      <c r="C48" s="196" t="s">
        <v>1265</v>
      </c>
      <c r="D48" s="188" t="s">
        <v>281</v>
      </c>
      <c r="E48" s="189">
        <v>32</v>
      </c>
      <c r="F48" s="190"/>
      <c r="G48" s="191">
        <f t="shared" si="7"/>
        <v>0</v>
      </c>
      <c r="H48" s="190"/>
      <c r="I48" s="191">
        <f t="shared" si="8"/>
        <v>0</v>
      </c>
      <c r="J48" s="190"/>
      <c r="K48" s="191">
        <f t="shared" si="9"/>
        <v>0</v>
      </c>
      <c r="L48" s="191">
        <v>21</v>
      </c>
      <c r="M48" s="191">
        <f t="shared" si="10"/>
        <v>0</v>
      </c>
      <c r="N48" s="191">
        <v>0</v>
      </c>
      <c r="O48" s="191">
        <f t="shared" si="11"/>
        <v>0</v>
      </c>
      <c r="P48" s="191">
        <v>0</v>
      </c>
      <c r="Q48" s="191">
        <f t="shared" si="12"/>
        <v>0</v>
      </c>
      <c r="R48" s="191" t="s">
        <v>128</v>
      </c>
      <c r="S48" s="191" t="s">
        <v>175</v>
      </c>
      <c r="T48" s="192" t="s">
        <v>237</v>
      </c>
      <c r="U48" s="160">
        <v>5.0959999999999998E-2</v>
      </c>
      <c r="V48" s="160">
        <f t="shared" si="13"/>
        <v>1.63</v>
      </c>
      <c r="W48" s="160"/>
      <c r="X48" s="160" t="s">
        <v>238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1201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6">
        <v>32</v>
      </c>
      <c r="B49" s="187" t="s">
        <v>1266</v>
      </c>
      <c r="C49" s="196" t="s">
        <v>1267</v>
      </c>
      <c r="D49" s="188" t="s">
        <v>281</v>
      </c>
      <c r="E49" s="189">
        <v>327</v>
      </c>
      <c r="F49" s="190"/>
      <c r="G49" s="191">
        <f t="shared" si="7"/>
        <v>0</v>
      </c>
      <c r="H49" s="190"/>
      <c r="I49" s="191">
        <f t="shared" si="8"/>
        <v>0</v>
      </c>
      <c r="J49" s="190"/>
      <c r="K49" s="191">
        <f t="shared" si="9"/>
        <v>0</v>
      </c>
      <c r="L49" s="191">
        <v>21</v>
      </c>
      <c r="M49" s="191">
        <f t="shared" si="10"/>
        <v>0</v>
      </c>
      <c r="N49" s="191">
        <v>0</v>
      </c>
      <c r="O49" s="191">
        <f t="shared" si="11"/>
        <v>0</v>
      </c>
      <c r="P49" s="191">
        <v>0</v>
      </c>
      <c r="Q49" s="191">
        <f t="shared" si="12"/>
        <v>0</v>
      </c>
      <c r="R49" s="191" t="s">
        <v>128</v>
      </c>
      <c r="S49" s="191" t="s">
        <v>175</v>
      </c>
      <c r="T49" s="192" t="s">
        <v>237</v>
      </c>
      <c r="U49" s="160">
        <v>7.4060000000000001E-2</v>
      </c>
      <c r="V49" s="160">
        <f t="shared" si="13"/>
        <v>24.22</v>
      </c>
      <c r="W49" s="160"/>
      <c r="X49" s="160" t="s">
        <v>238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1201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86">
        <v>33</v>
      </c>
      <c r="B50" s="187" t="s">
        <v>1268</v>
      </c>
      <c r="C50" s="196" t="s">
        <v>1269</v>
      </c>
      <c r="D50" s="188" t="s">
        <v>281</v>
      </c>
      <c r="E50" s="189">
        <v>327</v>
      </c>
      <c r="F50" s="190"/>
      <c r="G50" s="191">
        <f t="shared" si="7"/>
        <v>0</v>
      </c>
      <c r="H50" s="190"/>
      <c r="I50" s="191">
        <f t="shared" si="8"/>
        <v>0</v>
      </c>
      <c r="J50" s="190"/>
      <c r="K50" s="191">
        <f t="shared" si="9"/>
        <v>0</v>
      </c>
      <c r="L50" s="191">
        <v>21</v>
      </c>
      <c r="M50" s="191">
        <f t="shared" si="10"/>
        <v>0</v>
      </c>
      <c r="N50" s="191">
        <v>0</v>
      </c>
      <c r="O50" s="191">
        <f t="shared" si="11"/>
        <v>0</v>
      </c>
      <c r="P50" s="191">
        <v>0</v>
      </c>
      <c r="Q50" s="191">
        <f t="shared" si="12"/>
        <v>0</v>
      </c>
      <c r="R50" s="191" t="s">
        <v>128</v>
      </c>
      <c r="S50" s="191" t="s">
        <v>175</v>
      </c>
      <c r="T50" s="192" t="s">
        <v>237</v>
      </c>
      <c r="U50" s="160">
        <v>2.1000000000000001E-2</v>
      </c>
      <c r="V50" s="160">
        <f t="shared" si="13"/>
        <v>6.87</v>
      </c>
      <c r="W50" s="160"/>
      <c r="X50" s="160" t="s">
        <v>238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1201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6">
        <v>34</v>
      </c>
      <c r="B51" s="187" t="s">
        <v>1270</v>
      </c>
      <c r="C51" s="196" t="s">
        <v>1271</v>
      </c>
      <c r="D51" s="188" t="s">
        <v>251</v>
      </c>
      <c r="E51" s="189">
        <v>10</v>
      </c>
      <c r="F51" s="190"/>
      <c r="G51" s="191">
        <f t="shared" si="7"/>
        <v>0</v>
      </c>
      <c r="H51" s="190"/>
      <c r="I51" s="191">
        <f t="shared" si="8"/>
        <v>0</v>
      </c>
      <c r="J51" s="190"/>
      <c r="K51" s="191">
        <f t="shared" si="9"/>
        <v>0</v>
      </c>
      <c r="L51" s="191">
        <v>21</v>
      </c>
      <c r="M51" s="191">
        <f t="shared" si="10"/>
        <v>0</v>
      </c>
      <c r="N51" s="191">
        <v>0</v>
      </c>
      <c r="O51" s="191">
        <f t="shared" si="11"/>
        <v>0</v>
      </c>
      <c r="P51" s="191">
        <v>0</v>
      </c>
      <c r="Q51" s="191">
        <f t="shared" si="12"/>
        <v>0</v>
      </c>
      <c r="R51" s="191"/>
      <c r="S51" s="191" t="s">
        <v>1272</v>
      </c>
      <c r="T51" s="192" t="s">
        <v>176</v>
      </c>
      <c r="U51" s="160">
        <v>0</v>
      </c>
      <c r="V51" s="160">
        <f t="shared" si="13"/>
        <v>0</v>
      </c>
      <c r="W51" s="160"/>
      <c r="X51" s="160" t="s">
        <v>238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1201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6">
        <v>35</v>
      </c>
      <c r="B52" s="187" t="s">
        <v>1273</v>
      </c>
      <c r="C52" s="196" t="s">
        <v>1274</v>
      </c>
      <c r="D52" s="188" t="s">
        <v>251</v>
      </c>
      <c r="E52" s="189">
        <v>12</v>
      </c>
      <c r="F52" s="190"/>
      <c r="G52" s="191">
        <f t="shared" si="7"/>
        <v>0</v>
      </c>
      <c r="H52" s="190"/>
      <c r="I52" s="191">
        <f t="shared" si="8"/>
        <v>0</v>
      </c>
      <c r="J52" s="190"/>
      <c r="K52" s="191">
        <f t="shared" si="9"/>
        <v>0</v>
      </c>
      <c r="L52" s="191">
        <v>21</v>
      </c>
      <c r="M52" s="191">
        <f t="shared" si="10"/>
        <v>0</v>
      </c>
      <c r="N52" s="191">
        <v>0</v>
      </c>
      <c r="O52" s="191">
        <f t="shared" si="11"/>
        <v>0</v>
      </c>
      <c r="P52" s="191">
        <v>0</v>
      </c>
      <c r="Q52" s="191">
        <f t="shared" si="12"/>
        <v>0</v>
      </c>
      <c r="R52" s="191"/>
      <c r="S52" s="191" t="s">
        <v>1272</v>
      </c>
      <c r="T52" s="192" t="s">
        <v>176</v>
      </c>
      <c r="U52" s="160">
        <v>0</v>
      </c>
      <c r="V52" s="160">
        <f t="shared" si="13"/>
        <v>0</v>
      </c>
      <c r="W52" s="160"/>
      <c r="X52" s="160" t="s">
        <v>238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1201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86">
        <v>36</v>
      </c>
      <c r="B53" s="187" t="s">
        <v>1275</v>
      </c>
      <c r="C53" s="196" t="s">
        <v>1276</v>
      </c>
      <c r="D53" s="188" t="s">
        <v>251</v>
      </c>
      <c r="E53" s="189">
        <v>1</v>
      </c>
      <c r="F53" s="190"/>
      <c r="G53" s="191">
        <f t="shared" si="7"/>
        <v>0</v>
      </c>
      <c r="H53" s="190"/>
      <c r="I53" s="191">
        <f t="shared" si="8"/>
        <v>0</v>
      </c>
      <c r="J53" s="190"/>
      <c r="K53" s="191">
        <f t="shared" si="9"/>
        <v>0</v>
      </c>
      <c r="L53" s="191">
        <v>21</v>
      </c>
      <c r="M53" s="191">
        <f t="shared" si="10"/>
        <v>0</v>
      </c>
      <c r="N53" s="191">
        <v>0</v>
      </c>
      <c r="O53" s="191">
        <f t="shared" si="11"/>
        <v>0</v>
      </c>
      <c r="P53" s="191">
        <v>0</v>
      </c>
      <c r="Q53" s="191">
        <f t="shared" si="12"/>
        <v>0</v>
      </c>
      <c r="R53" s="191" t="s">
        <v>128</v>
      </c>
      <c r="S53" s="191" t="s">
        <v>175</v>
      </c>
      <c r="T53" s="192" t="s">
        <v>237</v>
      </c>
      <c r="U53" s="160">
        <v>2.5059999999999998</v>
      </c>
      <c r="V53" s="160">
        <f t="shared" si="13"/>
        <v>2.5099999999999998</v>
      </c>
      <c r="W53" s="160"/>
      <c r="X53" s="160" t="s">
        <v>238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239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86">
        <v>37</v>
      </c>
      <c r="B54" s="187" t="s">
        <v>1216</v>
      </c>
      <c r="C54" s="196" t="s">
        <v>1217</v>
      </c>
      <c r="D54" s="188" t="s">
        <v>251</v>
      </c>
      <c r="E54" s="189">
        <v>4</v>
      </c>
      <c r="F54" s="190"/>
      <c r="G54" s="191">
        <f t="shared" si="7"/>
        <v>0</v>
      </c>
      <c r="H54" s="190"/>
      <c r="I54" s="191">
        <f t="shared" si="8"/>
        <v>0</v>
      </c>
      <c r="J54" s="190"/>
      <c r="K54" s="191">
        <f t="shared" si="9"/>
        <v>0</v>
      </c>
      <c r="L54" s="191">
        <v>21</v>
      </c>
      <c r="M54" s="191">
        <f t="shared" si="10"/>
        <v>0</v>
      </c>
      <c r="N54" s="191">
        <v>0</v>
      </c>
      <c r="O54" s="191">
        <f t="shared" si="11"/>
        <v>0</v>
      </c>
      <c r="P54" s="191">
        <v>0</v>
      </c>
      <c r="Q54" s="191">
        <f t="shared" si="12"/>
        <v>0</v>
      </c>
      <c r="R54" s="191" t="s">
        <v>128</v>
      </c>
      <c r="S54" s="191" t="s">
        <v>825</v>
      </c>
      <c r="T54" s="192" t="s">
        <v>825</v>
      </c>
      <c r="U54" s="160">
        <v>0.73782999999999999</v>
      </c>
      <c r="V54" s="160">
        <f t="shared" si="13"/>
        <v>2.95</v>
      </c>
      <c r="W54" s="160"/>
      <c r="X54" s="160" t="s">
        <v>238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239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6">
        <v>38</v>
      </c>
      <c r="B55" s="187" t="s">
        <v>1277</v>
      </c>
      <c r="C55" s="196" t="s">
        <v>1278</v>
      </c>
      <c r="D55" s="188" t="s">
        <v>1213</v>
      </c>
      <c r="E55" s="189">
        <v>8</v>
      </c>
      <c r="F55" s="190"/>
      <c r="G55" s="191">
        <f t="shared" si="7"/>
        <v>0</v>
      </c>
      <c r="H55" s="190"/>
      <c r="I55" s="191">
        <f t="shared" si="8"/>
        <v>0</v>
      </c>
      <c r="J55" s="190"/>
      <c r="K55" s="191">
        <f t="shared" si="9"/>
        <v>0</v>
      </c>
      <c r="L55" s="191">
        <v>21</v>
      </c>
      <c r="M55" s="191">
        <f t="shared" si="10"/>
        <v>0</v>
      </c>
      <c r="N55" s="191">
        <v>0</v>
      </c>
      <c r="O55" s="191">
        <f t="shared" si="11"/>
        <v>0</v>
      </c>
      <c r="P55" s="191">
        <v>0</v>
      </c>
      <c r="Q55" s="191">
        <f t="shared" si="12"/>
        <v>0</v>
      </c>
      <c r="R55" s="191"/>
      <c r="S55" s="191" t="s">
        <v>214</v>
      </c>
      <c r="T55" s="192" t="s">
        <v>176</v>
      </c>
      <c r="U55" s="160">
        <v>0</v>
      </c>
      <c r="V55" s="160">
        <f t="shared" si="13"/>
        <v>0</v>
      </c>
      <c r="W55" s="160"/>
      <c r="X55" s="160" t="s">
        <v>238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1201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162" t="s">
        <v>170</v>
      </c>
      <c r="B56" s="163" t="s">
        <v>132</v>
      </c>
      <c r="C56" s="177" t="s">
        <v>133</v>
      </c>
      <c r="D56" s="164"/>
      <c r="E56" s="165"/>
      <c r="F56" s="166"/>
      <c r="G56" s="166">
        <f>SUMIF(AG57:AG57,"&lt;&gt;NOR",G57:G57)</f>
        <v>0</v>
      </c>
      <c r="H56" s="166"/>
      <c r="I56" s="166">
        <f>SUM(I57:I57)</f>
        <v>0</v>
      </c>
      <c r="J56" s="166"/>
      <c r="K56" s="166">
        <f>SUM(K57:K57)</f>
        <v>0</v>
      </c>
      <c r="L56" s="166"/>
      <c r="M56" s="166">
        <f>SUM(M57:M57)</f>
        <v>0</v>
      </c>
      <c r="N56" s="166"/>
      <c r="O56" s="166">
        <f>SUM(O57:O57)</f>
        <v>0</v>
      </c>
      <c r="P56" s="166"/>
      <c r="Q56" s="166">
        <f>SUM(Q57:Q57)</f>
        <v>0</v>
      </c>
      <c r="R56" s="166"/>
      <c r="S56" s="166"/>
      <c r="T56" s="167"/>
      <c r="U56" s="161"/>
      <c r="V56" s="161">
        <f>SUM(V57:V57)</f>
        <v>0.8</v>
      </c>
      <c r="W56" s="161"/>
      <c r="X56" s="161"/>
      <c r="AG56" t="s">
        <v>171</v>
      </c>
    </row>
    <row r="57" spans="1:60" outlineLevel="1" x14ac:dyDescent="0.2">
      <c r="A57" s="186">
        <v>39</v>
      </c>
      <c r="B57" s="187" t="s">
        <v>1279</v>
      </c>
      <c r="C57" s="196" t="s">
        <v>1280</v>
      </c>
      <c r="D57" s="188" t="s">
        <v>251</v>
      </c>
      <c r="E57" s="189">
        <v>10</v>
      </c>
      <c r="F57" s="190"/>
      <c r="G57" s="191">
        <f>ROUND(E57*F57,2)</f>
        <v>0</v>
      </c>
      <c r="H57" s="190"/>
      <c r="I57" s="191">
        <f>ROUND(E57*H57,2)</f>
        <v>0</v>
      </c>
      <c r="J57" s="190"/>
      <c r="K57" s="191">
        <f>ROUND(E57*J57,2)</f>
        <v>0</v>
      </c>
      <c r="L57" s="191">
        <v>21</v>
      </c>
      <c r="M57" s="191">
        <f>G57*(1+L57/100)</f>
        <v>0</v>
      </c>
      <c r="N57" s="191">
        <v>1.0000000000000001E-5</v>
      </c>
      <c r="O57" s="191">
        <f>ROUND(E57*N57,2)</f>
        <v>0</v>
      </c>
      <c r="P57" s="191">
        <v>0</v>
      </c>
      <c r="Q57" s="191">
        <f>ROUND(E57*P57,2)</f>
        <v>0</v>
      </c>
      <c r="R57" s="191"/>
      <c r="S57" s="191" t="s">
        <v>175</v>
      </c>
      <c r="T57" s="192" t="s">
        <v>237</v>
      </c>
      <c r="U57" s="160">
        <v>0.08</v>
      </c>
      <c r="V57" s="160">
        <f>ROUND(E57*U57,2)</f>
        <v>0.8</v>
      </c>
      <c r="W57" s="160"/>
      <c r="X57" s="160" t="s">
        <v>238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1201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x14ac:dyDescent="0.2">
      <c r="A58" s="162" t="s">
        <v>170</v>
      </c>
      <c r="B58" s="163" t="s">
        <v>136</v>
      </c>
      <c r="C58" s="177" t="s">
        <v>137</v>
      </c>
      <c r="D58" s="164"/>
      <c r="E58" s="165"/>
      <c r="F58" s="166"/>
      <c r="G58" s="166">
        <f>SUMIF(AG59:AG78,"&lt;&gt;NOR",G59:G78)</f>
        <v>0</v>
      </c>
      <c r="H58" s="166"/>
      <c r="I58" s="166">
        <f>SUM(I59:I78)</f>
        <v>0</v>
      </c>
      <c r="J58" s="166"/>
      <c r="K58" s="166">
        <f>SUM(K59:K78)</f>
        <v>0</v>
      </c>
      <c r="L58" s="166"/>
      <c r="M58" s="166">
        <f>SUM(M59:M78)</f>
        <v>0</v>
      </c>
      <c r="N58" s="166"/>
      <c r="O58" s="166">
        <f>SUM(O59:O78)</f>
        <v>31.58</v>
      </c>
      <c r="P58" s="166"/>
      <c r="Q58" s="166">
        <f>SUM(Q59:Q78)</f>
        <v>0</v>
      </c>
      <c r="R58" s="166"/>
      <c r="S58" s="166"/>
      <c r="T58" s="167"/>
      <c r="U58" s="161"/>
      <c r="V58" s="161">
        <f>SUM(V59:V78)</f>
        <v>263.92</v>
      </c>
      <c r="W58" s="161"/>
      <c r="X58" s="161"/>
      <c r="AG58" t="s">
        <v>171</v>
      </c>
    </row>
    <row r="59" spans="1:60" outlineLevel="1" x14ac:dyDescent="0.2">
      <c r="A59" s="186">
        <v>40</v>
      </c>
      <c r="B59" s="187" t="s">
        <v>1281</v>
      </c>
      <c r="C59" s="196" t="s">
        <v>1282</v>
      </c>
      <c r="D59" s="188" t="s">
        <v>1283</v>
      </c>
      <c r="E59" s="189">
        <v>0.2</v>
      </c>
      <c r="F59" s="190"/>
      <c r="G59" s="191">
        <f t="shared" ref="G59:G78" si="14">ROUND(E59*F59,2)</f>
        <v>0</v>
      </c>
      <c r="H59" s="190"/>
      <c r="I59" s="191">
        <f t="shared" ref="I59:I78" si="15">ROUND(E59*H59,2)</f>
        <v>0</v>
      </c>
      <c r="J59" s="190"/>
      <c r="K59" s="191">
        <f t="shared" ref="K59:K78" si="16">ROUND(E59*J59,2)</f>
        <v>0</v>
      </c>
      <c r="L59" s="191">
        <v>21</v>
      </c>
      <c r="M59" s="191">
        <f t="shared" ref="M59:M78" si="17">G59*(1+L59/100)</f>
        <v>0</v>
      </c>
      <c r="N59" s="191">
        <v>3.4209999999999997E-2</v>
      </c>
      <c r="O59" s="191">
        <f t="shared" ref="O59:O78" si="18">ROUND(E59*N59,2)</f>
        <v>0.01</v>
      </c>
      <c r="P59" s="191">
        <v>0</v>
      </c>
      <c r="Q59" s="191">
        <f t="shared" ref="Q59:Q78" si="19">ROUND(E59*P59,2)</f>
        <v>0</v>
      </c>
      <c r="R59" s="191"/>
      <c r="S59" s="191" t="s">
        <v>175</v>
      </c>
      <c r="T59" s="192" t="s">
        <v>237</v>
      </c>
      <c r="U59" s="160">
        <v>4.7249999999999996</v>
      </c>
      <c r="V59" s="160">
        <f t="shared" ref="V59:V78" si="20">ROUND(E59*U59,2)</f>
        <v>0.95</v>
      </c>
      <c r="W59" s="160"/>
      <c r="X59" s="160" t="s">
        <v>238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1201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6">
        <v>41</v>
      </c>
      <c r="B60" s="187" t="s">
        <v>1284</v>
      </c>
      <c r="C60" s="196" t="s">
        <v>1285</v>
      </c>
      <c r="D60" s="188" t="s">
        <v>290</v>
      </c>
      <c r="E60" s="189">
        <v>3.2</v>
      </c>
      <c r="F60" s="190"/>
      <c r="G60" s="191">
        <f t="shared" si="14"/>
        <v>0</v>
      </c>
      <c r="H60" s="190"/>
      <c r="I60" s="191">
        <f t="shared" si="15"/>
        <v>0</v>
      </c>
      <c r="J60" s="190"/>
      <c r="K60" s="191">
        <f t="shared" si="16"/>
        <v>0</v>
      </c>
      <c r="L60" s="191">
        <v>21</v>
      </c>
      <c r="M60" s="191">
        <f t="shared" si="17"/>
        <v>0</v>
      </c>
      <c r="N60" s="191">
        <v>0</v>
      </c>
      <c r="O60" s="191">
        <f t="shared" si="18"/>
        <v>0</v>
      </c>
      <c r="P60" s="191">
        <v>0</v>
      </c>
      <c r="Q60" s="191">
        <f t="shared" si="19"/>
        <v>0</v>
      </c>
      <c r="R60" s="191"/>
      <c r="S60" s="191" t="s">
        <v>175</v>
      </c>
      <c r="T60" s="192" t="s">
        <v>237</v>
      </c>
      <c r="U60" s="160">
        <v>3.44</v>
      </c>
      <c r="V60" s="160">
        <f t="shared" si="20"/>
        <v>11.01</v>
      </c>
      <c r="W60" s="160"/>
      <c r="X60" s="160" t="s">
        <v>238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1201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6">
        <v>42</v>
      </c>
      <c r="B61" s="187" t="s">
        <v>1286</v>
      </c>
      <c r="C61" s="196" t="s">
        <v>1287</v>
      </c>
      <c r="D61" s="188" t="s">
        <v>251</v>
      </c>
      <c r="E61" s="189">
        <v>4</v>
      </c>
      <c r="F61" s="190"/>
      <c r="G61" s="191">
        <f t="shared" si="14"/>
        <v>0</v>
      </c>
      <c r="H61" s="190"/>
      <c r="I61" s="191">
        <f t="shared" si="15"/>
        <v>0</v>
      </c>
      <c r="J61" s="190"/>
      <c r="K61" s="191">
        <f t="shared" si="16"/>
        <v>0</v>
      </c>
      <c r="L61" s="191">
        <v>21</v>
      </c>
      <c r="M61" s="191">
        <f t="shared" si="17"/>
        <v>0</v>
      </c>
      <c r="N61" s="191">
        <v>1.22929</v>
      </c>
      <c r="O61" s="191">
        <f t="shared" si="18"/>
        <v>4.92</v>
      </c>
      <c r="P61" s="191">
        <v>0</v>
      </c>
      <c r="Q61" s="191">
        <f t="shared" si="19"/>
        <v>0</v>
      </c>
      <c r="R61" s="191"/>
      <c r="S61" s="191" t="s">
        <v>175</v>
      </c>
      <c r="T61" s="192" t="s">
        <v>237</v>
      </c>
      <c r="U61" s="160">
        <v>1.5629999999999999</v>
      </c>
      <c r="V61" s="160">
        <f t="shared" si="20"/>
        <v>6.25</v>
      </c>
      <c r="W61" s="160"/>
      <c r="X61" s="160" t="s">
        <v>238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1201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6">
        <v>43</v>
      </c>
      <c r="B62" s="187" t="s">
        <v>1288</v>
      </c>
      <c r="C62" s="196" t="s">
        <v>1289</v>
      </c>
      <c r="D62" s="188" t="s">
        <v>251</v>
      </c>
      <c r="E62" s="189">
        <v>2</v>
      </c>
      <c r="F62" s="190"/>
      <c r="G62" s="191">
        <f t="shared" si="14"/>
        <v>0</v>
      </c>
      <c r="H62" s="190"/>
      <c r="I62" s="191">
        <f t="shared" si="15"/>
        <v>0</v>
      </c>
      <c r="J62" s="190"/>
      <c r="K62" s="191">
        <f t="shared" si="16"/>
        <v>0</v>
      </c>
      <c r="L62" s="191">
        <v>21</v>
      </c>
      <c r="M62" s="191">
        <f t="shared" si="17"/>
        <v>0</v>
      </c>
      <c r="N62" s="191">
        <v>0</v>
      </c>
      <c r="O62" s="191">
        <f t="shared" si="18"/>
        <v>0</v>
      </c>
      <c r="P62" s="191">
        <v>0</v>
      </c>
      <c r="Q62" s="191">
        <f t="shared" si="19"/>
        <v>0</v>
      </c>
      <c r="R62" s="191"/>
      <c r="S62" s="191" t="s">
        <v>175</v>
      </c>
      <c r="T62" s="192" t="s">
        <v>237</v>
      </c>
      <c r="U62" s="160">
        <v>1.86</v>
      </c>
      <c r="V62" s="160">
        <f t="shared" si="20"/>
        <v>3.72</v>
      </c>
      <c r="W62" s="160"/>
      <c r="X62" s="160" t="s">
        <v>238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1201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6">
        <v>44</v>
      </c>
      <c r="B63" s="187" t="s">
        <v>1290</v>
      </c>
      <c r="C63" s="196" t="s">
        <v>1291</v>
      </c>
      <c r="D63" s="188" t="s">
        <v>251</v>
      </c>
      <c r="E63" s="189">
        <v>2</v>
      </c>
      <c r="F63" s="190"/>
      <c r="G63" s="191">
        <f t="shared" si="14"/>
        <v>0</v>
      </c>
      <c r="H63" s="190"/>
      <c r="I63" s="191">
        <f t="shared" si="15"/>
        <v>0</v>
      </c>
      <c r="J63" s="190"/>
      <c r="K63" s="191">
        <f t="shared" si="16"/>
        <v>0</v>
      </c>
      <c r="L63" s="191">
        <v>21</v>
      </c>
      <c r="M63" s="191">
        <f t="shared" si="17"/>
        <v>0</v>
      </c>
      <c r="N63" s="191">
        <v>0</v>
      </c>
      <c r="O63" s="191">
        <f t="shared" si="18"/>
        <v>0</v>
      </c>
      <c r="P63" s="191">
        <v>0</v>
      </c>
      <c r="Q63" s="191">
        <f t="shared" si="19"/>
        <v>0</v>
      </c>
      <c r="R63" s="191"/>
      <c r="S63" s="191" t="s">
        <v>175</v>
      </c>
      <c r="T63" s="192" t="s">
        <v>237</v>
      </c>
      <c r="U63" s="160">
        <v>0.39200000000000002</v>
      </c>
      <c r="V63" s="160">
        <f t="shared" si="20"/>
        <v>0.78</v>
      </c>
      <c r="W63" s="160"/>
      <c r="X63" s="160" t="s">
        <v>238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1201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86">
        <v>45</v>
      </c>
      <c r="B64" s="187" t="s">
        <v>1292</v>
      </c>
      <c r="C64" s="196" t="s">
        <v>1293</v>
      </c>
      <c r="D64" s="188" t="s">
        <v>281</v>
      </c>
      <c r="E64" s="189">
        <v>177.5</v>
      </c>
      <c r="F64" s="190"/>
      <c r="G64" s="191">
        <f t="shared" si="14"/>
        <v>0</v>
      </c>
      <c r="H64" s="190"/>
      <c r="I64" s="191">
        <f t="shared" si="15"/>
        <v>0</v>
      </c>
      <c r="J64" s="190"/>
      <c r="K64" s="191">
        <f t="shared" si="16"/>
        <v>0</v>
      </c>
      <c r="L64" s="191">
        <v>21</v>
      </c>
      <c r="M64" s="191">
        <f t="shared" si="17"/>
        <v>0</v>
      </c>
      <c r="N64" s="191">
        <v>0</v>
      </c>
      <c r="O64" s="191">
        <f t="shared" si="18"/>
        <v>0</v>
      </c>
      <c r="P64" s="191">
        <v>0</v>
      </c>
      <c r="Q64" s="191">
        <f t="shared" si="19"/>
        <v>0</v>
      </c>
      <c r="R64" s="191"/>
      <c r="S64" s="191" t="s">
        <v>175</v>
      </c>
      <c r="T64" s="192" t="s">
        <v>237</v>
      </c>
      <c r="U64" s="160">
        <v>0.74192999999999998</v>
      </c>
      <c r="V64" s="160">
        <f t="shared" si="20"/>
        <v>131.69</v>
      </c>
      <c r="W64" s="160"/>
      <c r="X64" s="160" t="s">
        <v>238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1201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86">
        <v>46</v>
      </c>
      <c r="B65" s="187" t="s">
        <v>1294</v>
      </c>
      <c r="C65" s="196" t="s">
        <v>1295</v>
      </c>
      <c r="D65" s="188" t="s">
        <v>281</v>
      </c>
      <c r="E65" s="189">
        <v>20.5</v>
      </c>
      <c r="F65" s="190"/>
      <c r="G65" s="191">
        <f t="shared" si="14"/>
        <v>0</v>
      </c>
      <c r="H65" s="190"/>
      <c r="I65" s="191">
        <f t="shared" si="15"/>
        <v>0</v>
      </c>
      <c r="J65" s="190"/>
      <c r="K65" s="191">
        <f t="shared" si="16"/>
        <v>0</v>
      </c>
      <c r="L65" s="191">
        <v>21</v>
      </c>
      <c r="M65" s="191">
        <f t="shared" si="17"/>
        <v>0</v>
      </c>
      <c r="N65" s="191">
        <v>0</v>
      </c>
      <c r="O65" s="191">
        <f t="shared" si="18"/>
        <v>0</v>
      </c>
      <c r="P65" s="191">
        <v>0</v>
      </c>
      <c r="Q65" s="191">
        <f t="shared" si="19"/>
        <v>0</v>
      </c>
      <c r="R65" s="191"/>
      <c r="S65" s="191" t="s">
        <v>175</v>
      </c>
      <c r="T65" s="192" t="s">
        <v>237</v>
      </c>
      <c r="U65" s="160">
        <v>1.4132</v>
      </c>
      <c r="V65" s="160">
        <f t="shared" si="20"/>
        <v>28.97</v>
      </c>
      <c r="W65" s="160"/>
      <c r="X65" s="160" t="s">
        <v>238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239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86">
        <v>47</v>
      </c>
      <c r="B66" s="187" t="s">
        <v>1296</v>
      </c>
      <c r="C66" s="196" t="s">
        <v>1297</v>
      </c>
      <c r="D66" s="188" t="s">
        <v>281</v>
      </c>
      <c r="E66" s="189">
        <v>198</v>
      </c>
      <c r="F66" s="190"/>
      <c r="G66" s="191">
        <f t="shared" si="14"/>
        <v>0</v>
      </c>
      <c r="H66" s="190"/>
      <c r="I66" s="191">
        <f t="shared" si="15"/>
        <v>0</v>
      </c>
      <c r="J66" s="190"/>
      <c r="K66" s="191">
        <f t="shared" si="16"/>
        <v>0</v>
      </c>
      <c r="L66" s="191">
        <v>21</v>
      </c>
      <c r="M66" s="191">
        <f t="shared" si="17"/>
        <v>0</v>
      </c>
      <c r="N66" s="191">
        <v>0.13242999999999999</v>
      </c>
      <c r="O66" s="191">
        <f t="shared" si="18"/>
        <v>26.22</v>
      </c>
      <c r="P66" s="191">
        <v>0</v>
      </c>
      <c r="Q66" s="191">
        <f t="shared" si="19"/>
        <v>0</v>
      </c>
      <c r="R66" s="191"/>
      <c r="S66" s="191" t="s">
        <v>214</v>
      </c>
      <c r="T66" s="192" t="s">
        <v>176</v>
      </c>
      <c r="U66" s="160">
        <v>0</v>
      </c>
      <c r="V66" s="160">
        <f t="shared" si="20"/>
        <v>0</v>
      </c>
      <c r="W66" s="160"/>
      <c r="X66" s="160" t="s">
        <v>238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1201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86">
        <v>48</v>
      </c>
      <c r="B67" s="187" t="s">
        <v>1298</v>
      </c>
      <c r="C67" s="196" t="s">
        <v>1299</v>
      </c>
      <c r="D67" s="188" t="s">
        <v>281</v>
      </c>
      <c r="E67" s="189">
        <v>198</v>
      </c>
      <c r="F67" s="190"/>
      <c r="G67" s="191">
        <f t="shared" si="14"/>
        <v>0</v>
      </c>
      <c r="H67" s="190"/>
      <c r="I67" s="191">
        <f t="shared" si="15"/>
        <v>0</v>
      </c>
      <c r="J67" s="190"/>
      <c r="K67" s="191">
        <f t="shared" si="16"/>
        <v>0</v>
      </c>
      <c r="L67" s="191">
        <v>21</v>
      </c>
      <c r="M67" s="191">
        <f t="shared" si="17"/>
        <v>0</v>
      </c>
      <c r="N67" s="191">
        <v>3.1E-4</v>
      </c>
      <c r="O67" s="191">
        <f t="shared" si="18"/>
        <v>0.06</v>
      </c>
      <c r="P67" s="191">
        <v>0</v>
      </c>
      <c r="Q67" s="191">
        <f t="shared" si="19"/>
        <v>0</v>
      </c>
      <c r="R67" s="191"/>
      <c r="S67" s="191" t="s">
        <v>175</v>
      </c>
      <c r="T67" s="192" t="s">
        <v>237</v>
      </c>
      <c r="U67" s="160">
        <v>2.5999999999999999E-2</v>
      </c>
      <c r="V67" s="160">
        <f t="shared" si="20"/>
        <v>5.15</v>
      </c>
      <c r="W67" s="160"/>
      <c r="X67" s="160" t="s">
        <v>238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1201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86">
        <v>49</v>
      </c>
      <c r="B68" s="187" t="s">
        <v>1300</v>
      </c>
      <c r="C68" s="196" t="s">
        <v>1301</v>
      </c>
      <c r="D68" s="188" t="s">
        <v>281</v>
      </c>
      <c r="E68" s="189">
        <v>300</v>
      </c>
      <c r="F68" s="190"/>
      <c r="G68" s="191">
        <f t="shared" si="14"/>
        <v>0</v>
      </c>
      <c r="H68" s="190"/>
      <c r="I68" s="191">
        <f t="shared" si="15"/>
        <v>0</v>
      </c>
      <c r="J68" s="190"/>
      <c r="K68" s="191">
        <f t="shared" si="16"/>
        <v>0</v>
      </c>
      <c r="L68" s="191">
        <v>21</v>
      </c>
      <c r="M68" s="191">
        <f t="shared" si="17"/>
        <v>0</v>
      </c>
      <c r="N68" s="191">
        <v>4.8000000000000001E-4</v>
      </c>
      <c r="O68" s="191">
        <f t="shared" si="18"/>
        <v>0.14000000000000001</v>
      </c>
      <c r="P68" s="191">
        <v>0</v>
      </c>
      <c r="Q68" s="191">
        <f t="shared" si="19"/>
        <v>0</v>
      </c>
      <c r="R68" s="191"/>
      <c r="S68" s="191" t="s">
        <v>175</v>
      </c>
      <c r="T68" s="192" t="s">
        <v>237</v>
      </c>
      <c r="U68" s="160">
        <v>6.4000000000000001E-2</v>
      </c>
      <c r="V68" s="160">
        <f t="shared" si="20"/>
        <v>19.2</v>
      </c>
      <c r="W68" s="160"/>
      <c r="X68" s="160" t="s">
        <v>238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239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86">
        <v>50</v>
      </c>
      <c r="B69" s="187" t="s">
        <v>1302</v>
      </c>
      <c r="C69" s="196" t="s">
        <v>1303</v>
      </c>
      <c r="D69" s="188" t="s">
        <v>281</v>
      </c>
      <c r="E69" s="189">
        <v>25</v>
      </c>
      <c r="F69" s="190"/>
      <c r="G69" s="191">
        <f t="shared" si="14"/>
        <v>0</v>
      </c>
      <c r="H69" s="190"/>
      <c r="I69" s="191">
        <f t="shared" si="15"/>
        <v>0</v>
      </c>
      <c r="J69" s="190"/>
      <c r="K69" s="191">
        <f t="shared" si="16"/>
        <v>0</v>
      </c>
      <c r="L69" s="191">
        <v>21</v>
      </c>
      <c r="M69" s="191">
        <f t="shared" si="17"/>
        <v>0</v>
      </c>
      <c r="N69" s="191">
        <v>1.09E-3</v>
      </c>
      <c r="O69" s="191">
        <f t="shared" si="18"/>
        <v>0.03</v>
      </c>
      <c r="P69" s="191">
        <v>0</v>
      </c>
      <c r="Q69" s="191">
        <f t="shared" si="19"/>
        <v>0</v>
      </c>
      <c r="R69" s="191"/>
      <c r="S69" s="191" t="s">
        <v>175</v>
      </c>
      <c r="T69" s="192" t="s">
        <v>237</v>
      </c>
      <c r="U69" s="160">
        <v>6.4000000000000001E-2</v>
      </c>
      <c r="V69" s="160">
        <f t="shared" si="20"/>
        <v>1.6</v>
      </c>
      <c r="W69" s="160"/>
      <c r="X69" s="160" t="s">
        <v>238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239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86">
        <v>51</v>
      </c>
      <c r="B70" s="187" t="s">
        <v>1304</v>
      </c>
      <c r="C70" s="196" t="s">
        <v>1305</v>
      </c>
      <c r="D70" s="188" t="s">
        <v>281</v>
      </c>
      <c r="E70" s="189">
        <v>177.5</v>
      </c>
      <c r="F70" s="190"/>
      <c r="G70" s="191">
        <f t="shared" si="14"/>
        <v>0</v>
      </c>
      <c r="H70" s="190"/>
      <c r="I70" s="191">
        <f t="shared" si="15"/>
        <v>0</v>
      </c>
      <c r="J70" s="190"/>
      <c r="K70" s="191">
        <f t="shared" si="16"/>
        <v>0</v>
      </c>
      <c r="L70" s="191">
        <v>21</v>
      </c>
      <c r="M70" s="191">
        <f t="shared" si="17"/>
        <v>0</v>
      </c>
      <c r="N70" s="191">
        <v>0</v>
      </c>
      <c r="O70" s="191">
        <f t="shared" si="18"/>
        <v>0</v>
      </c>
      <c r="P70" s="191">
        <v>0</v>
      </c>
      <c r="Q70" s="191">
        <f t="shared" si="19"/>
        <v>0</v>
      </c>
      <c r="R70" s="191"/>
      <c r="S70" s="191" t="s">
        <v>175</v>
      </c>
      <c r="T70" s="192" t="s">
        <v>237</v>
      </c>
      <c r="U70" s="160">
        <v>0.12075</v>
      </c>
      <c r="V70" s="160">
        <f t="shared" si="20"/>
        <v>21.43</v>
      </c>
      <c r="W70" s="160"/>
      <c r="X70" s="160" t="s">
        <v>238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1201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86">
        <v>52</v>
      </c>
      <c r="B71" s="187" t="s">
        <v>1306</v>
      </c>
      <c r="C71" s="196" t="s">
        <v>1307</v>
      </c>
      <c r="D71" s="188" t="s">
        <v>281</v>
      </c>
      <c r="E71" s="189">
        <v>20.5</v>
      </c>
      <c r="F71" s="190"/>
      <c r="G71" s="191">
        <f t="shared" si="14"/>
        <v>0</v>
      </c>
      <c r="H71" s="190"/>
      <c r="I71" s="191">
        <f t="shared" si="15"/>
        <v>0</v>
      </c>
      <c r="J71" s="190"/>
      <c r="K71" s="191">
        <f t="shared" si="16"/>
        <v>0</v>
      </c>
      <c r="L71" s="191">
        <v>21</v>
      </c>
      <c r="M71" s="191">
        <f t="shared" si="17"/>
        <v>0</v>
      </c>
      <c r="N71" s="191">
        <v>0</v>
      </c>
      <c r="O71" s="191">
        <f t="shared" si="18"/>
        <v>0</v>
      </c>
      <c r="P71" s="191">
        <v>0</v>
      </c>
      <c r="Q71" s="191">
        <f t="shared" si="19"/>
        <v>0</v>
      </c>
      <c r="R71" s="191"/>
      <c r="S71" s="191" t="s">
        <v>175</v>
      </c>
      <c r="T71" s="192" t="s">
        <v>237</v>
      </c>
      <c r="U71" s="160">
        <v>0.23549999999999999</v>
      </c>
      <c r="V71" s="160">
        <f t="shared" si="20"/>
        <v>4.83</v>
      </c>
      <c r="W71" s="160"/>
      <c r="X71" s="160" t="s">
        <v>238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239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86">
        <v>53</v>
      </c>
      <c r="B72" s="187" t="s">
        <v>1308</v>
      </c>
      <c r="C72" s="196" t="s">
        <v>1309</v>
      </c>
      <c r="D72" s="188" t="s">
        <v>290</v>
      </c>
      <c r="E72" s="189">
        <v>8.1999999999999993</v>
      </c>
      <c r="F72" s="190"/>
      <c r="G72" s="191">
        <f t="shared" si="14"/>
        <v>0</v>
      </c>
      <c r="H72" s="190"/>
      <c r="I72" s="191">
        <f t="shared" si="15"/>
        <v>0</v>
      </c>
      <c r="J72" s="190"/>
      <c r="K72" s="191">
        <f t="shared" si="16"/>
        <v>0</v>
      </c>
      <c r="L72" s="191">
        <v>21</v>
      </c>
      <c r="M72" s="191">
        <f t="shared" si="17"/>
        <v>0</v>
      </c>
      <c r="N72" s="191">
        <v>0</v>
      </c>
      <c r="O72" s="191">
        <f t="shared" si="18"/>
        <v>0</v>
      </c>
      <c r="P72" s="191">
        <v>0</v>
      </c>
      <c r="Q72" s="191">
        <f t="shared" si="19"/>
        <v>0</v>
      </c>
      <c r="R72" s="191"/>
      <c r="S72" s="191" t="s">
        <v>175</v>
      </c>
      <c r="T72" s="192" t="s">
        <v>237</v>
      </c>
      <c r="U72" s="160">
        <v>0.66300000000000003</v>
      </c>
      <c r="V72" s="160">
        <f t="shared" si="20"/>
        <v>5.44</v>
      </c>
      <c r="W72" s="160"/>
      <c r="X72" s="160" t="s">
        <v>238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1201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86">
        <v>54</v>
      </c>
      <c r="B73" s="187" t="s">
        <v>1310</v>
      </c>
      <c r="C73" s="196" t="s">
        <v>1311</v>
      </c>
      <c r="D73" s="188" t="s">
        <v>235</v>
      </c>
      <c r="E73" s="189">
        <v>177.5</v>
      </c>
      <c r="F73" s="190"/>
      <c r="G73" s="191">
        <f t="shared" si="14"/>
        <v>0</v>
      </c>
      <c r="H73" s="190"/>
      <c r="I73" s="191">
        <f t="shared" si="15"/>
        <v>0</v>
      </c>
      <c r="J73" s="190"/>
      <c r="K73" s="191">
        <f t="shared" si="16"/>
        <v>0</v>
      </c>
      <c r="L73" s="191">
        <v>21</v>
      </c>
      <c r="M73" s="191">
        <f t="shared" si="17"/>
        <v>0</v>
      </c>
      <c r="N73" s="191">
        <v>0</v>
      </c>
      <c r="O73" s="191">
        <f t="shared" si="18"/>
        <v>0</v>
      </c>
      <c r="P73" s="191">
        <v>0</v>
      </c>
      <c r="Q73" s="191">
        <f t="shared" si="19"/>
        <v>0</v>
      </c>
      <c r="R73" s="191"/>
      <c r="S73" s="191" t="s">
        <v>175</v>
      </c>
      <c r="T73" s="192" t="s">
        <v>237</v>
      </c>
      <c r="U73" s="160">
        <v>0.129</v>
      </c>
      <c r="V73" s="160">
        <f t="shared" si="20"/>
        <v>22.9</v>
      </c>
      <c r="W73" s="160"/>
      <c r="X73" s="160" t="s">
        <v>238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239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86">
        <v>55</v>
      </c>
      <c r="B74" s="187" t="s">
        <v>1312</v>
      </c>
      <c r="C74" s="196" t="s">
        <v>1313</v>
      </c>
      <c r="D74" s="188" t="s">
        <v>281</v>
      </c>
      <c r="E74" s="189">
        <v>103</v>
      </c>
      <c r="F74" s="190"/>
      <c r="G74" s="191">
        <f t="shared" si="14"/>
        <v>0</v>
      </c>
      <c r="H74" s="190"/>
      <c r="I74" s="191">
        <f t="shared" si="15"/>
        <v>0</v>
      </c>
      <c r="J74" s="190"/>
      <c r="K74" s="191">
        <f t="shared" si="16"/>
        <v>0</v>
      </c>
      <c r="L74" s="191">
        <v>21</v>
      </c>
      <c r="M74" s="191">
        <f t="shared" si="17"/>
        <v>0</v>
      </c>
      <c r="N74" s="191">
        <v>1.9E-3</v>
      </c>
      <c r="O74" s="191">
        <f t="shared" si="18"/>
        <v>0.2</v>
      </c>
      <c r="P74" s="191">
        <v>0</v>
      </c>
      <c r="Q74" s="191">
        <f t="shared" si="19"/>
        <v>0</v>
      </c>
      <c r="R74" s="191"/>
      <c r="S74" s="191" t="s">
        <v>1272</v>
      </c>
      <c r="T74" s="192" t="s">
        <v>1314</v>
      </c>
      <c r="U74" s="160">
        <v>0</v>
      </c>
      <c r="V74" s="160">
        <f t="shared" si="20"/>
        <v>0</v>
      </c>
      <c r="W74" s="160"/>
      <c r="X74" s="160" t="s">
        <v>238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1201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86">
        <v>56</v>
      </c>
      <c r="B75" s="187" t="s">
        <v>1315</v>
      </c>
      <c r="C75" s="196" t="s">
        <v>1316</v>
      </c>
      <c r="D75" s="188" t="s">
        <v>445</v>
      </c>
      <c r="E75" s="189">
        <v>15.6</v>
      </c>
      <c r="F75" s="190"/>
      <c r="G75" s="191">
        <f t="shared" si="14"/>
        <v>0</v>
      </c>
      <c r="H75" s="190"/>
      <c r="I75" s="191">
        <f t="shared" si="15"/>
        <v>0</v>
      </c>
      <c r="J75" s="190"/>
      <c r="K75" s="191">
        <f t="shared" si="16"/>
        <v>0</v>
      </c>
      <c r="L75" s="191">
        <v>21</v>
      </c>
      <c r="M75" s="191">
        <f t="shared" si="17"/>
        <v>0</v>
      </c>
      <c r="N75" s="191">
        <v>0</v>
      </c>
      <c r="O75" s="191">
        <f t="shared" si="18"/>
        <v>0</v>
      </c>
      <c r="P75" s="191">
        <v>0</v>
      </c>
      <c r="Q75" s="191">
        <f t="shared" si="19"/>
        <v>0</v>
      </c>
      <c r="R75" s="191"/>
      <c r="S75" s="191" t="s">
        <v>214</v>
      </c>
      <c r="T75" s="192" t="s">
        <v>176</v>
      </c>
      <c r="U75" s="160">
        <v>0</v>
      </c>
      <c r="V75" s="160">
        <f t="shared" si="20"/>
        <v>0</v>
      </c>
      <c r="W75" s="160"/>
      <c r="X75" s="160" t="s">
        <v>238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1201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86">
        <v>57</v>
      </c>
      <c r="B76" s="187" t="s">
        <v>1317</v>
      </c>
      <c r="C76" s="196" t="s">
        <v>1318</v>
      </c>
      <c r="D76" s="188" t="s">
        <v>445</v>
      </c>
      <c r="E76" s="189">
        <v>156</v>
      </c>
      <c r="F76" s="190"/>
      <c r="G76" s="191">
        <f t="shared" si="14"/>
        <v>0</v>
      </c>
      <c r="H76" s="190"/>
      <c r="I76" s="191">
        <f t="shared" si="15"/>
        <v>0</v>
      </c>
      <c r="J76" s="190"/>
      <c r="K76" s="191">
        <f t="shared" si="16"/>
        <v>0</v>
      </c>
      <c r="L76" s="191">
        <v>21</v>
      </c>
      <c r="M76" s="191">
        <f t="shared" si="17"/>
        <v>0</v>
      </c>
      <c r="N76" s="191">
        <v>0</v>
      </c>
      <c r="O76" s="191">
        <f t="shared" si="18"/>
        <v>0</v>
      </c>
      <c r="P76" s="191">
        <v>0</v>
      </c>
      <c r="Q76" s="191">
        <f t="shared" si="19"/>
        <v>0</v>
      </c>
      <c r="R76" s="191"/>
      <c r="S76" s="191" t="s">
        <v>1272</v>
      </c>
      <c r="T76" s="192" t="s">
        <v>1314</v>
      </c>
      <c r="U76" s="160">
        <v>0</v>
      </c>
      <c r="V76" s="160">
        <f t="shared" si="20"/>
        <v>0</v>
      </c>
      <c r="W76" s="160"/>
      <c r="X76" s="160" t="s">
        <v>238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1201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86">
        <v>58</v>
      </c>
      <c r="B77" s="187" t="s">
        <v>1319</v>
      </c>
      <c r="C77" s="196" t="s">
        <v>1320</v>
      </c>
      <c r="D77" s="188" t="s">
        <v>445</v>
      </c>
      <c r="E77" s="189">
        <v>15.6</v>
      </c>
      <c r="F77" s="190"/>
      <c r="G77" s="191">
        <f t="shared" si="14"/>
        <v>0</v>
      </c>
      <c r="H77" s="190"/>
      <c r="I77" s="191">
        <f t="shared" si="15"/>
        <v>0</v>
      </c>
      <c r="J77" s="190"/>
      <c r="K77" s="191">
        <f t="shared" si="16"/>
        <v>0</v>
      </c>
      <c r="L77" s="191">
        <v>21</v>
      </c>
      <c r="M77" s="191">
        <f t="shared" si="17"/>
        <v>0</v>
      </c>
      <c r="N77" s="191">
        <v>0</v>
      </c>
      <c r="O77" s="191">
        <f t="shared" si="18"/>
        <v>0</v>
      </c>
      <c r="P77" s="191">
        <v>0</v>
      </c>
      <c r="Q77" s="191">
        <f t="shared" si="19"/>
        <v>0</v>
      </c>
      <c r="R77" s="191" t="s">
        <v>1321</v>
      </c>
      <c r="S77" s="191" t="s">
        <v>175</v>
      </c>
      <c r="T77" s="192" t="s">
        <v>237</v>
      </c>
      <c r="U77" s="160">
        <v>0</v>
      </c>
      <c r="V77" s="160">
        <f t="shared" si="20"/>
        <v>0</v>
      </c>
      <c r="W77" s="160"/>
      <c r="X77" s="160" t="s">
        <v>238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1201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86">
        <v>59</v>
      </c>
      <c r="B78" s="187" t="s">
        <v>1322</v>
      </c>
      <c r="C78" s="196" t="s">
        <v>1323</v>
      </c>
      <c r="D78" s="188" t="s">
        <v>251</v>
      </c>
      <c r="E78" s="189">
        <v>1</v>
      </c>
      <c r="F78" s="190"/>
      <c r="G78" s="191">
        <f t="shared" si="14"/>
        <v>0</v>
      </c>
      <c r="H78" s="190"/>
      <c r="I78" s="191">
        <f t="shared" si="15"/>
        <v>0</v>
      </c>
      <c r="J78" s="190"/>
      <c r="K78" s="191">
        <f t="shared" si="16"/>
        <v>0</v>
      </c>
      <c r="L78" s="191">
        <v>21</v>
      </c>
      <c r="M78" s="191">
        <f t="shared" si="17"/>
        <v>0</v>
      </c>
      <c r="N78" s="191">
        <v>0</v>
      </c>
      <c r="O78" s="191">
        <f t="shared" si="18"/>
        <v>0</v>
      </c>
      <c r="P78" s="191">
        <v>0</v>
      </c>
      <c r="Q78" s="191">
        <f t="shared" si="19"/>
        <v>0</v>
      </c>
      <c r="R78" s="191"/>
      <c r="S78" s="191" t="s">
        <v>214</v>
      </c>
      <c r="T78" s="192" t="s">
        <v>176</v>
      </c>
      <c r="U78" s="160">
        <v>0</v>
      </c>
      <c r="V78" s="160">
        <f t="shared" si="20"/>
        <v>0</v>
      </c>
      <c r="W78" s="160"/>
      <c r="X78" s="160" t="s">
        <v>1324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1325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x14ac:dyDescent="0.2">
      <c r="A79" s="162" t="s">
        <v>170</v>
      </c>
      <c r="B79" s="163" t="s">
        <v>94</v>
      </c>
      <c r="C79" s="177" t="s">
        <v>95</v>
      </c>
      <c r="D79" s="164"/>
      <c r="E79" s="165"/>
      <c r="F79" s="166"/>
      <c r="G79" s="166">
        <f>SUMIF(AG80:AG80,"&lt;&gt;NOR",G80:G80)</f>
        <v>0</v>
      </c>
      <c r="H79" s="166"/>
      <c r="I79" s="166">
        <f>SUM(I80:I80)</f>
        <v>0</v>
      </c>
      <c r="J79" s="166"/>
      <c r="K79" s="166">
        <f>SUM(K80:K80)</f>
        <v>0</v>
      </c>
      <c r="L79" s="166"/>
      <c r="M79" s="166">
        <f>SUM(M80:M80)</f>
        <v>0</v>
      </c>
      <c r="N79" s="166"/>
      <c r="O79" s="166">
        <f>SUM(O80:O80)</f>
        <v>0</v>
      </c>
      <c r="P79" s="166"/>
      <c r="Q79" s="166">
        <f>SUM(Q80:Q80)</f>
        <v>0</v>
      </c>
      <c r="R79" s="166"/>
      <c r="S79" s="166"/>
      <c r="T79" s="167"/>
      <c r="U79" s="161"/>
      <c r="V79" s="161">
        <f>SUM(V80:V80)</f>
        <v>0</v>
      </c>
      <c r="W79" s="161"/>
      <c r="X79" s="161"/>
      <c r="AG79" t="s">
        <v>171</v>
      </c>
    </row>
    <row r="80" spans="1:60" outlineLevel="1" x14ac:dyDescent="0.2">
      <c r="A80" s="168">
        <v>60</v>
      </c>
      <c r="B80" s="169" t="s">
        <v>1326</v>
      </c>
      <c r="C80" s="178" t="s">
        <v>1327</v>
      </c>
      <c r="D80" s="170" t="s">
        <v>1328</v>
      </c>
      <c r="E80" s="171">
        <v>1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73">
        <v>0</v>
      </c>
      <c r="O80" s="173">
        <f>ROUND(E80*N80,2)</f>
        <v>0</v>
      </c>
      <c r="P80" s="173">
        <v>0</v>
      </c>
      <c r="Q80" s="173">
        <f>ROUND(E80*P80,2)</f>
        <v>0</v>
      </c>
      <c r="R80" s="173"/>
      <c r="S80" s="173" t="s">
        <v>214</v>
      </c>
      <c r="T80" s="174" t="s">
        <v>176</v>
      </c>
      <c r="U80" s="160">
        <v>0</v>
      </c>
      <c r="V80" s="160">
        <f>ROUND(E80*U80,2)</f>
        <v>0</v>
      </c>
      <c r="W80" s="160"/>
      <c r="X80" s="160" t="s">
        <v>177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178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33" x14ac:dyDescent="0.2">
      <c r="A81" s="3"/>
      <c r="B81" s="4"/>
      <c r="C81" s="179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E81">
        <v>15</v>
      </c>
      <c r="AF81">
        <v>21</v>
      </c>
      <c r="AG81" t="s">
        <v>157</v>
      </c>
    </row>
    <row r="82" spans="1:33" x14ac:dyDescent="0.2">
      <c r="A82" s="154"/>
      <c r="B82" s="155" t="s">
        <v>29</v>
      </c>
      <c r="C82" s="180"/>
      <c r="D82" s="156"/>
      <c r="E82" s="157"/>
      <c r="F82" s="157"/>
      <c r="G82" s="176">
        <f>G8+G10+G17+G19+G22+G26+G38+G56+G58+G79</f>
        <v>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E82">
        <f>SUMIF(L7:L80,AE81,G7:G80)</f>
        <v>0</v>
      </c>
      <c r="AF82">
        <f>SUMIF(L7:L80,AF81,G7:G80)</f>
        <v>0</v>
      </c>
      <c r="AG82" t="s">
        <v>227</v>
      </c>
    </row>
    <row r="83" spans="1:33" x14ac:dyDescent="0.2">
      <c r="C83" s="181"/>
      <c r="D83" s="10"/>
      <c r="AG83" t="s">
        <v>231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vy5M4/GWAoLSh5geqGTycUkRkorFmzZxTMt+QhTPWaze3f/zlgj2HK/Ubs8Twqi3KTW3CX8UZbWgn7uphVYqg==" saltValue="iNH4/w1qF7L/GwtEwKv05w==" spinCount="100000" sheet="1"/>
  <mergeCells count="7">
    <mergeCell ref="C21:G21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E506-E974-4935-8A50-9DDB24942702}">
  <sheetPr>
    <outlinePr summaryBelow="0"/>
    <pageSetUpPr fitToPage="1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232</v>
      </c>
      <c r="B1" s="254"/>
      <c r="C1" s="254"/>
      <c r="D1" s="254"/>
      <c r="E1" s="254"/>
      <c r="F1" s="254"/>
      <c r="G1" s="254"/>
      <c r="AG1" t="s">
        <v>143</v>
      </c>
    </row>
    <row r="2" spans="1:60" ht="25.15" customHeight="1" x14ac:dyDescent="0.2">
      <c r="A2" s="143" t="s">
        <v>7</v>
      </c>
      <c r="B2" s="48" t="s">
        <v>43</v>
      </c>
      <c r="C2" s="255" t="s">
        <v>44</v>
      </c>
      <c r="D2" s="256"/>
      <c r="E2" s="256"/>
      <c r="F2" s="256"/>
      <c r="G2" s="257"/>
      <c r="AG2" t="s">
        <v>144</v>
      </c>
    </row>
    <row r="3" spans="1:60" ht="25.15" customHeight="1" x14ac:dyDescent="0.2">
      <c r="A3" s="143" t="s">
        <v>8</v>
      </c>
      <c r="B3" s="48" t="s">
        <v>75</v>
      </c>
      <c r="C3" s="255" t="s">
        <v>76</v>
      </c>
      <c r="D3" s="256"/>
      <c r="E3" s="256"/>
      <c r="F3" s="256"/>
      <c r="G3" s="257"/>
      <c r="AC3" s="125" t="s">
        <v>144</v>
      </c>
      <c r="AG3" t="s">
        <v>147</v>
      </c>
    </row>
    <row r="4" spans="1:60" ht="25.15" customHeight="1" x14ac:dyDescent="0.2">
      <c r="A4" s="144" t="s">
        <v>9</v>
      </c>
      <c r="B4" s="145" t="s">
        <v>77</v>
      </c>
      <c r="C4" s="258" t="s">
        <v>76</v>
      </c>
      <c r="D4" s="259"/>
      <c r="E4" s="259"/>
      <c r="F4" s="259"/>
      <c r="G4" s="260"/>
      <c r="AG4" t="s">
        <v>148</v>
      </c>
    </row>
    <row r="5" spans="1:60" x14ac:dyDescent="0.2">
      <c r="D5" s="10"/>
    </row>
    <row r="6" spans="1:60" ht="38.25" x14ac:dyDescent="0.2">
      <c r="A6" s="147" t="s">
        <v>149</v>
      </c>
      <c r="B6" s="149" t="s">
        <v>150</v>
      </c>
      <c r="C6" s="149" t="s">
        <v>151</v>
      </c>
      <c r="D6" s="148" t="s">
        <v>152</v>
      </c>
      <c r="E6" s="147" t="s">
        <v>153</v>
      </c>
      <c r="F6" s="146" t="s">
        <v>154</v>
      </c>
      <c r="G6" s="147" t="s">
        <v>29</v>
      </c>
      <c r="H6" s="150" t="s">
        <v>30</v>
      </c>
      <c r="I6" s="150" t="s">
        <v>155</v>
      </c>
      <c r="J6" s="150" t="s">
        <v>31</v>
      </c>
      <c r="K6" s="150" t="s">
        <v>156</v>
      </c>
      <c r="L6" s="150" t="s">
        <v>157</v>
      </c>
      <c r="M6" s="150" t="s">
        <v>158</v>
      </c>
      <c r="N6" s="150" t="s">
        <v>159</v>
      </c>
      <c r="O6" s="150" t="s">
        <v>160</v>
      </c>
      <c r="P6" s="150" t="s">
        <v>161</v>
      </c>
      <c r="Q6" s="150" t="s">
        <v>162</v>
      </c>
      <c r="R6" s="150" t="s">
        <v>163</v>
      </c>
      <c r="S6" s="150" t="s">
        <v>164</v>
      </c>
      <c r="T6" s="150" t="s">
        <v>165</v>
      </c>
      <c r="U6" s="150" t="s">
        <v>166</v>
      </c>
      <c r="V6" s="150" t="s">
        <v>167</v>
      </c>
      <c r="W6" s="150" t="s">
        <v>168</v>
      </c>
      <c r="X6" s="150" t="s">
        <v>169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170</v>
      </c>
      <c r="B8" s="163" t="s">
        <v>94</v>
      </c>
      <c r="C8" s="177" t="s">
        <v>95</v>
      </c>
      <c r="D8" s="164"/>
      <c r="E8" s="165"/>
      <c r="F8" s="166"/>
      <c r="G8" s="166">
        <f>SUMIF(AG9:AG16,"&lt;&gt;NOR",G9:G16)</f>
        <v>0</v>
      </c>
      <c r="H8" s="166"/>
      <c r="I8" s="166">
        <f>SUM(I9:I16)</f>
        <v>0</v>
      </c>
      <c r="J8" s="166"/>
      <c r="K8" s="166">
        <f>SUM(K9:K16)</f>
        <v>0</v>
      </c>
      <c r="L8" s="166"/>
      <c r="M8" s="166">
        <f>SUM(M9:M16)</f>
        <v>0</v>
      </c>
      <c r="N8" s="166"/>
      <c r="O8" s="166">
        <f>SUM(O9:O16)</f>
        <v>0.35000000000000003</v>
      </c>
      <c r="P8" s="166"/>
      <c r="Q8" s="166">
        <f>SUM(Q9:Q16)</f>
        <v>0</v>
      </c>
      <c r="R8" s="166"/>
      <c r="S8" s="166"/>
      <c r="T8" s="167"/>
      <c r="U8" s="161"/>
      <c r="V8" s="161">
        <f>SUM(V9:V16)</f>
        <v>0</v>
      </c>
      <c r="W8" s="161"/>
      <c r="X8" s="161"/>
      <c r="AG8" t="s">
        <v>171</v>
      </c>
    </row>
    <row r="9" spans="1:60" outlineLevel="1" x14ac:dyDescent="0.2">
      <c r="A9" s="186">
        <v>1</v>
      </c>
      <c r="B9" s="187" t="s">
        <v>1329</v>
      </c>
      <c r="C9" s="196" t="s">
        <v>1330</v>
      </c>
      <c r="D9" s="188" t="s">
        <v>251</v>
      </c>
      <c r="E9" s="189">
        <v>2</v>
      </c>
      <c r="F9" s="190"/>
      <c r="G9" s="191">
        <f t="shared" ref="G9:G16" si="0">ROUND(E9*F9,2)</f>
        <v>0</v>
      </c>
      <c r="H9" s="190"/>
      <c r="I9" s="191">
        <f t="shared" ref="I9:I16" si="1">ROUND(E9*H9,2)</f>
        <v>0</v>
      </c>
      <c r="J9" s="190"/>
      <c r="K9" s="191">
        <f t="shared" ref="K9:K16" si="2">ROUND(E9*J9,2)</f>
        <v>0</v>
      </c>
      <c r="L9" s="191">
        <v>21</v>
      </c>
      <c r="M9" s="191">
        <f t="shared" ref="M9:M16" si="3">G9*(1+L9/100)</f>
        <v>0</v>
      </c>
      <c r="N9" s="191">
        <v>0.14000000000000001</v>
      </c>
      <c r="O9" s="191">
        <f t="shared" ref="O9:O16" si="4">ROUND(E9*N9,2)</f>
        <v>0.28000000000000003</v>
      </c>
      <c r="P9" s="191">
        <v>0</v>
      </c>
      <c r="Q9" s="191">
        <f t="shared" ref="Q9:Q16" si="5">ROUND(E9*P9,2)</f>
        <v>0</v>
      </c>
      <c r="R9" s="191"/>
      <c r="S9" s="191" t="s">
        <v>214</v>
      </c>
      <c r="T9" s="192" t="s">
        <v>176</v>
      </c>
      <c r="U9" s="160">
        <v>0</v>
      </c>
      <c r="V9" s="160">
        <f t="shared" ref="V9:V16" si="6">ROUND(E9*U9,2)</f>
        <v>0</v>
      </c>
      <c r="W9" s="160"/>
      <c r="X9" s="160" t="s">
        <v>447</v>
      </c>
      <c r="Y9" s="151"/>
      <c r="Z9" s="151"/>
      <c r="AA9" s="151"/>
      <c r="AB9" s="151"/>
      <c r="AC9" s="151"/>
      <c r="AD9" s="151"/>
      <c r="AE9" s="151"/>
      <c r="AF9" s="151"/>
      <c r="AG9" s="151" t="s">
        <v>1224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6">
        <v>2</v>
      </c>
      <c r="B10" s="187" t="s">
        <v>1331</v>
      </c>
      <c r="C10" s="196" t="s">
        <v>1332</v>
      </c>
      <c r="D10" s="188" t="s">
        <v>251</v>
      </c>
      <c r="E10" s="189">
        <v>2</v>
      </c>
      <c r="F10" s="190"/>
      <c r="G10" s="191">
        <f t="shared" si="0"/>
        <v>0</v>
      </c>
      <c r="H10" s="190"/>
      <c r="I10" s="191">
        <f t="shared" si="1"/>
        <v>0</v>
      </c>
      <c r="J10" s="190"/>
      <c r="K10" s="191">
        <f t="shared" si="2"/>
        <v>0</v>
      </c>
      <c r="L10" s="191">
        <v>21</v>
      </c>
      <c r="M10" s="191">
        <f t="shared" si="3"/>
        <v>0</v>
      </c>
      <c r="N10" s="191">
        <v>1.4999999999999999E-2</v>
      </c>
      <c r="O10" s="191">
        <f t="shared" si="4"/>
        <v>0.03</v>
      </c>
      <c r="P10" s="191">
        <v>0</v>
      </c>
      <c r="Q10" s="191">
        <f t="shared" si="5"/>
        <v>0</v>
      </c>
      <c r="R10" s="191"/>
      <c r="S10" s="191" t="s">
        <v>214</v>
      </c>
      <c r="T10" s="192" t="s">
        <v>176</v>
      </c>
      <c r="U10" s="160">
        <v>0</v>
      </c>
      <c r="V10" s="160">
        <f t="shared" si="6"/>
        <v>0</v>
      </c>
      <c r="W10" s="160"/>
      <c r="X10" s="160" t="s">
        <v>447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1224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56.25" outlineLevel="1" x14ac:dyDescent="0.2">
      <c r="A11" s="186">
        <v>3</v>
      </c>
      <c r="B11" s="187" t="s">
        <v>1229</v>
      </c>
      <c r="C11" s="196" t="s">
        <v>1230</v>
      </c>
      <c r="D11" s="188" t="s">
        <v>281</v>
      </c>
      <c r="E11" s="189">
        <v>12</v>
      </c>
      <c r="F11" s="190"/>
      <c r="G11" s="191">
        <f t="shared" si="0"/>
        <v>0</v>
      </c>
      <c r="H11" s="190"/>
      <c r="I11" s="191">
        <f t="shared" si="1"/>
        <v>0</v>
      </c>
      <c r="J11" s="190"/>
      <c r="K11" s="191">
        <f t="shared" si="2"/>
        <v>0</v>
      </c>
      <c r="L11" s="191">
        <v>21</v>
      </c>
      <c r="M11" s="191">
        <f t="shared" si="3"/>
        <v>0</v>
      </c>
      <c r="N11" s="191">
        <v>1.4999999999999999E-4</v>
      </c>
      <c r="O11" s="191">
        <f t="shared" si="4"/>
        <v>0</v>
      </c>
      <c r="P11" s="191">
        <v>0</v>
      </c>
      <c r="Q11" s="191">
        <f t="shared" si="5"/>
        <v>0</v>
      </c>
      <c r="R11" s="191" t="s">
        <v>446</v>
      </c>
      <c r="S11" s="191" t="s">
        <v>175</v>
      </c>
      <c r="T11" s="192" t="s">
        <v>237</v>
      </c>
      <c r="U11" s="160">
        <v>0</v>
      </c>
      <c r="V11" s="160">
        <f t="shared" si="6"/>
        <v>0</v>
      </c>
      <c r="W11" s="160"/>
      <c r="X11" s="160" t="s">
        <v>447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1224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56.25" outlineLevel="1" x14ac:dyDescent="0.2">
      <c r="A12" s="186">
        <v>4</v>
      </c>
      <c r="B12" s="187" t="s">
        <v>1333</v>
      </c>
      <c r="C12" s="196" t="s">
        <v>1334</v>
      </c>
      <c r="D12" s="188" t="s">
        <v>281</v>
      </c>
      <c r="E12" s="189">
        <v>66</v>
      </c>
      <c r="F12" s="190"/>
      <c r="G12" s="191">
        <f t="shared" si="0"/>
        <v>0</v>
      </c>
      <c r="H12" s="190"/>
      <c r="I12" s="191">
        <f t="shared" si="1"/>
        <v>0</v>
      </c>
      <c r="J12" s="190"/>
      <c r="K12" s="191">
        <f t="shared" si="2"/>
        <v>0</v>
      </c>
      <c r="L12" s="191">
        <v>21</v>
      </c>
      <c r="M12" s="191">
        <f t="shared" si="3"/>
        <v>0</v>
      </c>
      <c r="N12" s="191">
        <v>6.0999999999999997E-4</v>
      </c>
      <c r="O12" s="191">
        <f t="shared" si="4"/>
        <v>0.04</v>
      </c>
      <c r="P12" s="191">
        <v>0</v>
      </c>
      <c r="Q12" s="191">
        <f t="shared" si="5"/>
        <v>0</v>
      </c>
      <c r="R12" s="191" t="s">
        <v>446</v>
      </c>
      <c r="S12" s="191" t="s">
        <v>175</v>
      </c>
      <c r="T12" s="192" t="s">
        <v>237</v>
      </c>
      <c r="U12" s="160">
        <v>0</v>
      </c>
      <c r="V12" s="160">
        <f t="shared" si="6"/>
        <v>0</v>
      </c>
      <c r="W12" s="160"/>
      <c r="X12" s="160" t="s">
        <v>447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1224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86">
        <v>5</v>
      </c>
      <c r="B13" s="187" t="s">
        <v>1233</v>
      </c>
      <c r="C13" s="196" t="s">
        <v>1234</v>
      </c>
      <c r="D13" s="188" t="s">
        <v>281</v>
      </c>
      <c r="E13" s="189">
        <v>1</v>
      </c>
      <c r="F13" s="190"/>
      <c r="G13" s="191">
        <f t="shared" si="0"/>
        <v>0</v>
      </c>
      <c r="H13" s="190"/>
      <c r="I13" s="191">
        <f t="shared" si="1"/>
        <v>0</v>
      </c>
      <c r="J13" s="190"/>
      <c r="K13" s="191">
        <f t="shared" si="2"/>
        <v>0</v>
      </c>
      <c r="L13" s="191">
        <v>21</v>
      </c>
      <c r="M13" s="191">
        <f t="shared" si="3"/>
        <v>0</v>
      </c>
      <c r="N13" s="191">
        <v>1.6000000000000001E-4</v>
      </c>
      <c r="O13" s="191">
        <f t="shared" si="4"/>
        <v>0</v>
      </c>
      <c r="P13" s="191">
        <v>0</v>
      </c>
      <c r="Q13" s="191">
        <f t="shared" si="5"/>
        <v>0</v>
      </c>
      <c r="R13" s="191" t="s">
        <v>446</v>
      </c>
      <c r="S13" s="191" t="s">
        <v>175</v>
      </c>
      <c r="T13" s="192" t="s">
        <v>237</v>
      </c>
      <c r="U13" s="160">
        <v>0</v>
      </c>
      <c r="V13" s="160">
        <f t="shared" si="6"/>
        <v>0</v>
      </c>
      <c r="W13" s="160"/>
      <c r="X13" s="160" t="s">
        <v>447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448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6">
        <v>6</v>
      </c>
      <c r="B14" s="187" t="s">
        <v>1335</v>
      </c>
      <c r="C14" s="196" t="s">
        <v>1336</v>
      </c>
      <c r="D14" s="188" t="s">
        <v>875</v>
      </c>
      <c r="E14" s="189">
        <v>2</v>
      </c>
      <c r="F14" s="190"/>
      <c r="G14" s="191">
        <f t="shared" si="0"/>
        <v>0</v>
      </c>
      <c r="H14" s="190"/>
      <c r="I14" s="191">
        <f t="shared" si="1"/>
        <v>0</v>
      </c>
      <c r="J14" s="190"/>
      <c r="K14" s="191">
        <f t="shared" si="2"/>
        <v>0</v>
      </c>
      <c r="L14" s="191">
        <v>21</v>
      </c>
      <c r="M14" s="191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1"/>
      <c r="S14" s="191" t="s">
        <v>214</v>
      </c>
      <c r="T14" s="192" t="s">
        <v>176</v>
      </c>
      <c r="U14" s="160">
        <v>0</v>
      </c>
      <c r="V14" s="160">
        <f t="shared" si="6"/>
        <v>0</v>
      </c>
      <c r="W14" s="160"/>
      <c r="X14" s="160" t="s">
        <v>447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448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86">
        <v>7</v>
      </c>
      <c r="B15" s="187" t="s">
        <v>1240</v>
      </c>
      <c r="C15" s="196" t="s">
        <v>1241</v>
      </c>
      <c r="D15" s="188" t="s">
        <v>251</v>
      </c>
      <c r="E15" s="189">
        <v>1</v>
      </c>
      <c r="F15" s="190"/>
      <c r="G15" s="191">
        <f t="shared" si="0"/>
        <v>0</v>
      </c>
      <c r="H15" s="190"/>
      <c r="I15" s="191">
        <f t="shared" si="1"/>
        <v>0</v>
      </c>
      <c r="J15" s="190"/>
      <c r="K15" s="191">
        <f t="shared" si="2"/>
        <v>0</v>
      </c>
      <c r="L15" s="191">
        <v>21</v>
      </c>
      <c r="M15" s="191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1" t="s">
        <v>446</v>
      </c>
      <c r="S15" s="191" t="s">
        <v>1237</v>
      </c>
      <c r="T15" s="192" t="s">
        <v>1237</v>
      </c>
      <c r="U15" s="160">
        <v>0</v>
      </c>
      <c r="V15" s="160">
        <f t="shared" si="6"/>
        <v>0</v>
      </c>
      <c r="W15" s="160"/>
      <c r="X15" s="160" t="s">
        <v>447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448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6">
        <v>8</v>
      </c>
      <c r="B16" s="187" t="s">
        <v>1244</v>
      </c>
      <c r="C16" s="196" t="s">
        <v>1245</v>
      </c>
      <c r="D16" s="188" t="s">
        <v>251</v>
      </c>
      <c r="E16" s="189">
        <v>2</v>
      </c>
      <c r="F16" s="190"/>
      <c r="G16" s="191">
        <f t="shared" si="0"/>
        <v>0</v>
      </c>
      <c r="H16" s="190"/>
      <c r="I16" s="191">
        <f t="shared" si="1"/>
        <v>0</v>
      </c>
      <c r="J16" s="190"/>
      <c r="K16" s="191">
        <f t="shared" si="2"/>
        <v>0</v>
      </c>
      <c r="L16" s="191">
        <v>21</v>
      </c>
      <c r="M16" s="191">
        <f t="shared" si="3"/>
        <v>0</v>
      </c>
      <c r="N16" s="191">
        <v>2.0000000000000001E-4</v>
      </c>
      <c r="O16" s="191">
        <f t="shared" si="4"/>
        <v>0</v>
      </c>
      <c r="P16" s="191">
        <v>0</v>
      </c>
      <c r="Q16" s="191">
        <f t="shared" si="5"/>
        <v>0</v>
      </c>
      <c r="R16" s="191"/>
      <c r="S16" s="191" t="s">
        <v>214</v>
      </c>
      <c r="T16" s="192" t="s">
        <v>176</v>
      </c>
      <c r="U16" s="160">
        <v>0</v>
      </c>
      <c r="V16" s="160">
        <f t="shared" si="6"/>
        <v>0</v>
      </c>
      <c r="W16" s="160"/>
      <c r="X16" s="160" t="s">
        <v>447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1224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x14ac:dyDescent="0.2">
      <c r="A17" s="162" t="s">
        <v>170</v>
      </c>
      <c r="B17" s="163" t="s">
        <v>128</v>
      </c>
      <c r="C17" s="177" t="s">
        <v>129</v>
      </c>
      <c r="D17" s="164"/>
      <c r="E17" s="165"/>
      <c r="F17" s="166"/>
      <c r="G17" s="166">
        <f>SUMIF(AG18:AG32,"&lt;&gt;NOR",G18:G32)</f>
        <v>0</v>
      </c>
      <c r="H17" s="166"/>
      <c r="I17" s="166">
        <f>SUM(I18:I32)</f>
        <v>0</v>
      </c>
      <c r="J17" s="166"/>
      <c r="K17" s="166">
        <f>SUM(K18:K32)</f>
        <v>0</v>
      </c>
      <c r="L17" s="166"/>
      <c r="M17" s="166">
        <f>SUM(M18:M32)</f>
        <v>0</v>
      </c>
      <c r="N17" s="166"/>
      <c r="O17" s="166">
        <f>SUM(O18:O32)</f>
        <v>0.02</v>
      </c>
      <c r="P17" s="166"/>
      <c r="Q17" s="166">
        <f>SUM(Q18:Q32)</f>
        <v>0</v>
      </c>
      <c r="R17" s="166"/>
      <c r="S17" s="166"/>
      <c r="T17" s="167"/>
      <c r="U17" s="161"/>
      <c r="V17" s="161">
        <f>SUM(V18:V32)</f>
        <v>27.580000000000002</v>
      </c>
      <c r="W17" s="161"/>
      <c r="X17" s="161"/>
      <c r="AG17" t="s">
        <v>171</v>
      </c>
    </row>
    <row r="18" spans="1:60" ht="22.5" outlineLevel="1" x14ac:dyDescent="0.2">
      <c r="A18" s="186">
        <v>9</v>
      </c>
      <c r="B18" s="187" t="s">
        <v>1246</v>
      </c>
      <c r="C18" s="196" t="s">
        <v>1247</v>
      </c>
      <c r="D18" s="188" t="s">
        <v>251</v>
      </c>
      <c r="E18" s="189">
        <v>12</v>
      </c>
      <c r="F18" s="190"/>
      <c r="G18" s="191">
        <f t="shared" ref="G18:G32" si="7">ROUND(E18*F18,2)</f>
        <v>0</v>
      </c>
      <c r="H18" s="190"/>
      <c r="I18" s="191">
        <f t="shared" ref="I18:I32" si="8">ROUND(E18*H18,2)</f>
        <v>0</v>
      </c>
      <c r="J18" s="190"/>
      <c r="K18" s="191">
        <f t="shared" ref="K18:K32" si="9">ROUND(E18*J18,2)</f>
        <v>0</v>
      </c>
      <c r="L18" s="191">
        <v>21</v>
      </c>
      <c r="M18" s="191">
        <f t="shared" ref="M18:M32" si="10">G18*(1+L18/100)</f>
        <v>0</v>
      </c>
      <c r="N18" s="191">
        <v>0</v>
      </c>
      <c r="O18" s="191">
        <f t="shared" ref="O18:O32" si="11">ROUND(E18*N18,2)</f>
        <v>0</v>
      </c>
      <c r="P18" s="191">
        <v>0</v>
      </c>
      <c r="Q18" s="191">
        <f t="shared" ref="Q18:Q32" si="12">ROUND(E18*P18,2)</f>
        <v>0</v>
      </c>
      <c r="R18" s="191" t="s">
        <v>128</v>
      </c>
      <c r="S18" s="191" t="s">
        <v>175</v>
      </c>
      <c r="T18" s="192" t="s">
        <v>237</v>
      </c>
      <c r="U18" s="160">
        <v>5.0500000000000003E-2</v>
      </c>
      <c r="V18" s="160">
        <f t="shared" ref="V18:V32" si="13">ROUND(E18*U18,2)</f>
        <v>0.61</v>
      </c>
      <c r="W18" s="160"/>
      <c r="X18" s="160" t="s">
        <v>238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1201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86">
        <v>10</v>
      </c>
      <c r="B19" s="187" t="s">
        <v>1248</v>
      </c>
      <c r="C19" s="196" t="s">
        <v>1249</v>
      </c>
      <c r="D19" s="188" t="s">
        <v>251</v>
      </c>
      <c r="E19" s="189">
        <v>2</v>
      </c>
      <c r="F19" s="190"/>
      <c r="G19" s="191">
        <f t="shared" si="7"/>
        <v>0</v>
      </c>
      <c r="H19" s="190"/>
      <c r="I19" s="191">
        <f t="shared" si="8"/>
        <v>0</v>
      </c>
      <c r="J19" s="190"/>
      <c r="K19" s="191">
        <f t="shared" si="9"/>
        <v>0</v>
      </c>
      <c r="L19" s="191">
        <v>21</v>
      </c>
      <c r="M19" s="191">
        <f t="shared" si="10"/>
        <v>0</v>
      </c>
      <c r="N19" s="191">
        <v>0</v>
      </c>
      <c r="O19" s="191">
        <f t="shared" si="11"/>
        <v>0</v>
      </c>
      <c r="P19" s="191">
        <v>0</v>
      </c>
      <c r="Q19" s="191">
        <f t="shared" si="12"/>
        <v>0</v>
      </c>
      <c r="R19" s="191" t="s">
        <v>128</v>
      </c>
      <c r="S19" s="191" t="s">
        <v>175</v>
      </c>
      <c r="T19" s="192" t="s">
        <v>237</v>
      </c>
      <c r="U19" s="160">
        <v>0.24232999999999999</v>
      </c>
      <c r="V19" s="160">
        <f t="shared" si="13"/>
        <v>0.48</v>
      </c>
      <c r="W19" s="160"/>
      <c r="X19" s="160" t="s">
        <v>238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1201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86">
        <v>11</v>
      </c>
      <c r="B20" s="187" t="s">
        <v>1250</v>
      </c>
      <c r="C20" s="196" t="s">
        <v>1251</v>
      </c>
      <c r="D20" s="188" t="s">
        <v>251</v>
      </c>
      <c r="E20" s="189">
        <v>2</v>
      </c>
      <c r="F20" s="190"/>
      <c r="G20" s="191">
        <f t="shared" si="7"/>
        <v>0</v>
      </c>
      <c r="H20" s="190"/>
      <c r="I20" s="191">
        <f t="shared" si="8"/>
        <v>0</v>
      </c>
      <c r="J20" s="190"/>
      <c r="K20" s="191">
        <f t="shared" si="9"/>
        <v>0</v>
      </c>
      <c r="L20" s="191">
        <v>21</v>
      </c>
      <c r="M20" s="191">
        <f t="shared" si="10"/>
        <v>0</v>
      </c>
      <c r="N20" s="191">
        <v>0</v>
      </c>
      <c r="O20" s="191">
        <f t="shared" si="11"/>
        <v>0</v>
      </c>
      <c r="P20" s="191">
        <v>0</v>
      </c>
      <c r="Q20" s="191">
        <f t="shared" si="12"/>
        <v>0</v>
      </c>
      <c r="R20" s="191" t="s">
        <v>128</v>
      </c>
      <c r="S20" s="191" t="s">
        <v>175</v>
      </c>
      <c r="T20" s="192" t="s">
        <v>237</v>
      </c>
      <c r="U20" s="160">
        <v>3.4166699999999999</v>
      </c>
      <c r="V20" s="160">
        <f t="shared" si="13"/>
        <v>6.83</v>
      </c>
      <c r="W20" s="160"/>
      <c r="X20" s="160" t="s">
        <v>238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1201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86">
        <v>12</v>
      </c>
      <c r="B21" s="187" t="s">
        <v>1252</v>
      </c>
      <c r="C21" s="196" t="s">
        <v>1253</v>
      </c>
      <c r="D21" s="188" t="s">
        <v>251</v>
      </c>
      <c r="E21" s="189">
        <v>2</v>
      </c>
      <c r="F21" s="190"/>
      <c r="G21" s="191">
        <f t="shared" si="7"/>
        <v>0</v>
      </c>
      <c r="H21" s="190"/>
      <c r="I21" s="191">
        <f t="shared" si="8"/>
        <v>0</v>
      </c>
      <c r="J21" s="190"/>
      <c r="K21" s="191">
        <f t="shared" si="9"/>
        <v>0</v>
      </c>
      <c r="L21" s="191">
        <v>21</v>
      </c>
      <c r="M21" s="191">
        <f t="shared" si="10"/>
        <v>0</v>
      </c>
      <c r="N21" s="191">
        <v>0</v>
      </c>
      <c r="O21" s="191">
        <f t="shared" si="11"/>
        <v>0</v>
      </c>
      <c r="P21" s="191">
        <v>0</v>
      </c>
      <c r="Q21" s="191">
        <f t="shared" si="12"/>
        <v>0</v>
      </c>
      <c r="R21" s="191" t="s">
        <v>128</v>
      </c>
      <c r="S21" s="191" t="s">
        <v>175</v>
      </c>
      <c r="T21" s="192" t="s">
        <v>237</v>
      </c>
      <c r="U21" s="160">
        <v>1.81667</v>
      </c>
      <c r="V21" s="160">
        <f t="shared" si="13"/>
        <v>3.63</v>
      </c>
      <c r="W21" s="160"/>
      <c r="X21" s="160" t="s">
        <v>238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1201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6">
        <v>13</v>
      </c>
      <c r="B22" s="187" t="s">
        <v>1254</v>
      </c>
      <c r="C22" s="196" t="s">
        <v>1255</v>
      </c>
      <c r="D22" s="188" t="s">
        <v>251</v>
      </c>
      <c r="E22" s="189">
        <v>2</v>
      </c>
      <c r="F22" s="190"/>
      <c r="G22" s="191">
        <f t="shared" si="7"/>
        <v>0</v>
      </c>
      <c r="H22" s="190"/>
      <c r="I22" s="191">
        <f t="shared" si="8"/>
        <v>0</v>
      </c>
      <c r="J22" s="190"/>
      <c r="K22" s="191">
        <f t="shared" si="9"/>
        <v>0</v>
      </c>
      <c r="L22" s="191">
        <v>21</v>
      </c>
      <c r="M22" s="191">
        <f t="shared" si="10"/>
        <v>0</v>
      </c>
      <c r="N22" s="191">
        <v>0</v>
      </c>
      <c r="O22" s="191">
        <f t="shared" si="11"/>
        <v>0</v>
      </c>
      <c r="P22" s="191">
        <v>0</v>
      </c>
      <c r="Q22" s="191">
        <f t="shared" si="12"/>
        <v>0</v>
      </c>
      <c r="R22" s="191" t="s">
        <v>128</v>
      </c>
      <c r="S22" s="191" t="s">
        <v>175</v>
      </c>
      <c r="T22" s="192" t="s">
        <v>237</v>
      </c>
      <c r="U22" s="160">
        <v>1.3666700000000001</v>
      </c>
      <c r="V22" s="160">
        <f t="shared" si="13"/>
        <v>2.73</v>
      </c>
      <c r="W22" s="160"/>
      <c r="X22" s="160" t="s">
        <v>238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1201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6">
        <v>14</v>
      </c>
      <c r="B23" s="187" t="s">
        <v>1256</v>
      </c>
      <c r="C23" s="196" t="s">
        <v>1257</v>
      </c>
      <c r="D23" s="188" t="s">
        <v>251</v>
      </c>
      <c r="E23" s="189">
        <v>2</v>
      </c>
      <c r="F23" s="190"/>
      <c r="G23" s="191">
        <f t="shared" si="7"/>
        <v>0</v>
      </c>
      <c r="H23" s="190"/>
      <c r="I23" s="191">
        <f t="shared" si="8"/>
        <v>0</v>
      </c>
      <c r="J23" s="190"/>
      <c r="K23" s="191">
        <f t="shared" si="9"/>
        <v>0</v>
      </c>
      <c r="L23" s="191">
        <v>21</v>
      </c>
      <c r="M23" s="191">
        <f t="shared" si="10"/>
        <v>0</v>
      </c>
      <c r="N23" s="191">
        <v>1.2999999999999999E-4</v>
      </c>
      <c r="O23" s="191">
        <f t="shared" si="11"/>
        <v>0</v>
      </c>
      <c r="P23" s="191">
        <v>0</v>
      </c>
      <c r="Q23" s="191">
        <f t="shared" si="12"/>
        <v>0</v>
      </c>
      <c r="R23" s="191" t="s">
        <v>128</v>
      </c>
      <c r="S23" s="191" t="s">
        <v>175</v>
      </c>
      <c r="T23" s="192" t="s">
        <v>237</v>
      </c>
      <c r="U23" s="160">
        <v>0.35216999999999998</v>
      </c>
      <c r="V23" s="160">
        <f t="shared" si="13"/>
        <v>0.7</v>
      </c>
      <c r="W23" s="160"/>
      <c r="X23" s="160" t="s">
        <v>238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239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86">
        <v>15</v>
      </c>
      <c r="B24" s="187" t="s">
        <v>1258</v>
      </c>
      <c r="C24" s="196" t="s">
        <v>1259</v>
      </c>
      <c r="D24" s="188" t="s">
        <v>281</v>
      </c>
      <c r="E24" s="189">
        <v>20</v>
      </c>
      <c r="F24" s="190"/>
      <c r="G24" s="191">
        <f t="shared" si="7"/>
        <v>0</v>
      </c>
      <c r="H24" s="190"/>
      <c r="I24" s="191">
        <f t="shared" si="8"/>
        <v>0</v>
      </c>
      <c r="J24" s="190"/>
      <c r="K24" s="191">
        <f t="shared" si="9"/>
        <v>0</v>
      </c>
      <c r="L24" s="191">
        <v>21</v>
      </c>
      <c r="M24" s="191">
        <f t="shared" si="10"/>
        <v>0</v>
      </c>
      <c r="N24" s="191">
        <v>1.0499999999999999E-3</v>
      </c>
      <c r="O24" s="191">
        <f t="shared" si="11"/>
        <v>0.02</v>
      </c>
      <c r="P24" s="191">
        <v>0</v>
      </c>
      <c r="Q24" s="191">
        <f t="shared" si="12"/>
        <v>0</v>
      </c>
      <c r="R24" s="191" t="s">
        <v>128</v>
      </c>
      <c r="S24" s="191" t="s">
        <v>175</v>
      </c>
      <c r="T24" s="192" t="s">
        <v>237</v>
      </c>
      <c r="U24" s="160">
        <v>0.16</v>
      </c>
      <c r="V24" s="160">
        <f t="shared" si="13"/>
        <v>3.2</v>
      </c>
      <c r="W24" s="160"/>
      <c r="X24" s="160" t="s">
        <v>238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1201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6">
        <v>16</v>
      </c>
      <c r="B25" s="187" t="s">
        <v>1260</v>
      </c>
      <c r="C25" s="196" t="s">
        <v>1261</v>
      </c>
      <c r="D25" s="188" t="s">
        <v>251</v>
      </c>
      <c r="E25" s="189">
        <v>4</v>
      </c>
      <c r="F25" s="190"/>
      <c r="G25" s="191">
        <f t="shared" si="7"/>
        <v>0</v>
      </c>
      <c r="H25" s="190"/>
      <c r="I25" s="191">
        <f t="shared" si="8"/>
        <v>0</v>
      </c>
      <c r="J25" s="190"/>
      <c r="K25" s="191">
        <f t="shared" si="9"/>
        <v>0</v>
      </c>
      <c r="L25" s="191">
        <v>21</v>
      </c>
      <c r="M25" s="191">
        <f t="shared" si="10"/>
        <v>0</v>
      </c>
      <c r="N25" s="191">
        <v>1.1E-4</v>
      </c>
      <c r="O25" s="191">
        <f t="shared" si="11"/>
        <v>0</v>
      </c>
      <c r="P25" s="191">
        <v>0</v>
      </c>
      <c r="Q25" s="191">
        <f t="shared" si="12"/>
        <v>0</v>
      </c>
      <c r="R25" s="191" t="s">
        <v>128</v>
      </c>
      <c r="S25" s="191" t="s">
        <v>175</v>
      </c>
      <c r="T25" s="192" t="s">
        <v>237</v>
      </c>
      <c r="U25" s="160">
        <v>0.24399999999999999</v>
      </c>
      <c r="V25" s="160">
        <f t="shared" si="13"/>
        <v>0.98</v>
      </c>
      <c r="W25" s="160"/>
      <c r="X25" s="160" t="s">
        <v>238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1201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6">
        <v>17</v>
      </c>
      <c r="B26" s="187" t="s">
        <v>1262</v>
      </c>
      <c r="C26" s="196" t="s">
        <v>1263</v>
      </c>
      <c r="D26" s="188" t="s">
        <v>281</v>
      </c>
      <c r="E26" s="189">
        <v>1</v>
      </c>
      <c r="F26" s="190"/>
      <c r="G26" s="191">
        <f t="shared" si="7"/>
        <v>0</v>
      </c>
      <c r="H26" s="190"/>
      <c r="I26" s="191">
        <f t="shared" si="8"/>
        <v>0</v>
      </c>
      <c r="J26" s="190"/>
      <c r="K26" s="191">
        <f t="shared" si="9"/>
        <v>0</v>
      </c>
      <c r="L26" s="191">
        <v>21</v>
      </c>
      <c r="M26" s="191">
        <f t="shared" si="10"/>
        <v>0</v>
      </c>
      <c r="N26" s="191">
        <v>0</v>
      </c>
      <c r="O26" s="191">
        <f t="shared" si="11"/>
        <v>0</v>
      </c>
      <c r="P26" s="191">
        <v>0</v>
      </c>
      <c r="Q26" s="191">
        <f t="shared" si="12"/>
        <v>0</v>
      </c>
      <c r="R26" s="191" t="s">
        <v>128</v>
      </c>
      <c r="S26" s="191" t="s">
        <v>175</v>
      </c>
      <c r="T26" s="192" t="s">
        <v>237</v>
      </c>
      <c r="U26" s="160">
        <v>4.6330000000000003E-2</v>
      </c>
      <c r="V26" s="160">
        <f t="shared" si="13"/>
        <v>0.05</v>
      </c>
      <c r="W26" s="160"/>
      <c r="X26" s="160" t="s">
        <v>238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1201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6">
        <v>18</v>
      </c>
      <c r="B27" s="187" t="s">
        <v>1264</v>
      </c>
      <c r="C27" s="196" t="s">
        <v>1265</v>
      </c>
      <c r="D27" s="188" t="s">
        <v>281</v>
      </c>
      <c r="E27" s="189">
        <v>12</v>
      </c>
      <c r="F27" s="190"/>
      <c r="G27" s="191">
        <f t="shared" si="7"/>
        <v>0</v>
      </c>
      <c r="H27" s="190"/>
      <c r="I27" s="191">
        <f t="shared" si="8"/>
        <v>0</v>
      </c>
      <c r="J27" s="190"/>
      <c r="K27" s="191">
        <f t="shared" si="9"/>
        <v>0</v>
      </c>
      <c r="L27" s="191">
        <v>21</v>
      </c>
      <c r="M27" s="191">
        <f t="shared" si="10"/>
        <v>0</v>
      </c>
      <c r="N27" s="191">
        <v>0</v>
      </c>
      <c r="O27" s="191">
        <f t="shared" si="11"/>
        <v>0</v>
      </c>
      <c r="P27" s="191">
        <v>0</v>
      </c>
      <c r="Q27" s="191">
        <f t="shared" si="12"/>
        <v>0</v>
      </c>
      <c r="R27" s="191" t="s">
        <v>128</v>
      </c>
      <c r="S27" s="191" t="s">
        <v>175</v>
      </c>
      <c r="T27" s="192" t="s">
        <v>237</v>
      </c>
      <c r="U27" s="160">
        <v>5.0959999999999998E-2</v>
      </c>
      <c r="V27" s="160">
        <f t="shared" si="13"/>
        <v>0.61</v>
      </c>
      <c r="W27" s="160"/>
      <c r="X27" s="160" t="s">
        <v>238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1201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6">
        <v>19</v>
      </c>
      <c r="B28" s="187" t="s">
        <v>1266</v>
      </c>
      <c r="C28" s="196" t="s">
        <v>1267</v>
      </c>
      <c r="D28" s="188" t="s">
        <v>281</v>
      </c>
      <c r="E28" s="189">
        <v>66</v>
      </c>
      <c r="F28" s="190"/>
      <c r="G28" s="191">
        <f t="shared" si="7"/>
        <v>0</v>
      </c>
      <c r="H28" s="190"/>
      <c r="I28" s="191">
        <f t="shared" si="8"/>
        <v>0</v>
      </c>
      <c r="J28" s="190"/>
      <c r="K28" s="191">
        <f t="shared" si="9"/>
        <v>0</v>
      </c>
      <c r="L28" s="191">
        <v>21</v>
      </c>
      <c r="M28" s="191">
        <f t="shared" si="10"/>
        <v>0</v>
      </c>
      <c r="N28" s="191">
        <v>0</v>
      </c>
      <c r="O28" s="191">
        <f t="shared" si="11"/>
        <v>0</v>
      </c>
      <c r="P28" s="191">
        <v>0</v>
      </c>
      <c r="Q28" s="191">
        <f t="shared" si="12"/>
        <v>0</v>
      </c>
      <c r="R28" s="191" t="s">
        <v>128</v>
      </c>
      <c r="S28" s="191" t="s">
        <v>175</v>
      </c>
      <c r="T28" s="192" t="s">
        <v>237</v>
      </c>
      <c r="U28" s="160">
        <v>7.4060000000000001E-2</v>
      </c>
      <c r="V28" s="160">
        <f t="shared" si="13"/>
        <v>4.8899999999999997</v>
      </c>
      <c r="W28" s="160"/>
      <c r="X28" s="160" t="s">
        <v>238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1201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86">
        <v>20</v>
      </c>
      <c r="B29" s="187" t="s">
        <v>1268</v>
      </c>
      <c r="C29" s="196" t="s">
        <v>1269</v>
      </c>
      <c r="D29" s="188" t="s">
        <v>281</v>
      </c>
      <c r="E29" s="189">
        <v>66</v>
      </c>
      <c r="F29" s="190"/>
      <c r="G29" s="191">
        <f t="shared" si="7"/>
        <v>0</v>
      </c>
      <c r="H29" s="190"/>
      <c r="I29" s="191">
        <f t="shared" si="8"/>
        <v>0</v>
      </c>
      <c r="J29" s="190"/>
      <c r="K29" s="191">
        <f t="shared" si="9"/>
        <v>0</v>
      </c>
      <c r="L29" s="191">
        <v>21</v>
      </c>
      <c r="M29" s="191">
        <f t="shared" si="10"/>
        <v>0</v>
      </c>
      <c r="N29" s="191">
        <v>0</v>
      </c>
      <c r="O29" s="191">
        <f t="shared" si="11"/>
        <v>0</v>
      </c>
      <c r="P29" s="191">
        <v>0</v>
      </c>
      <c r="Q29" s="191">
        <f t="shared" si="12"/>
        <v>0</v>
      </c>
      <c r="R29" s="191" t="s">
        <v>128</v>
      </c>
      <c r="S29" s="191" t="s">
        <v>175</v>
      </c>
      <c r="T29" s="192" t="s">
        <v>237</v>
      </c>
      <c r="U29" s="160">
        <v>2.1000000000000001E-2</v>
      </c>
      <c r="V29" s="160">
        <f t="shared" si="13"/>
        <v>1.39</v>
      </c>
      <c r="W29" s="160"/>
      <c r="X29" s="160" t="s">
        <v>238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1201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86">
        <v>21</v>
      </c>
      <c r="B30" s="187" t="s">
        <v>1273</v>
      </c>
      <c r="C30" s="196" t="s">
        <v>1274</v>
      </c>
      <c r="D30" s="188" t="s">
        <v>251</v>
      </c>
      <c r="E30" s="189">
        <v>3</v>
      </c>
      <c r="F30" s="190"/>
      <c r="G30" s="191">
        <f t="shared" si="7"/>
        <v>0</v>
      </c>
      <c r="H30" s="190"/>
      <c r="I30" s="191">
        <f t="shared" si="8"/>
        <v>0</v>
      </c>
      <c r="J30" s="190"/>
      <c r="K30" s="191">
        <f t="shared" si="9"/>
        <v>0</v>
      </c>
      <c r="L30" s="191">
        <v>21</v>
      </c>
      <c r="M30" s="191">
        <f t="shared" si="10"/>
        <v>0</v>
      </c>
      <c r="N30" s="191">
        <v>0</v>
      </c>
      <c r="O30" s="191">
        <f t="shared" si="11"/>
        <v>0</v>
      </c>
      <c r="P30" s="191">
        <v>0</v>
      </c>
      <c r="Q30" s="191">
        <f t="shared" si="12"/>
        <v>0</v>
      </c>
      <c r="R30" s="191"/>
      <c r="S30" s="191" t="s">
        <v>1272</v>
      </c>
      <c r="T30" s="192" t="s">
        <v>176</v>
      </c>
      <c r="U30" s="160">
        <v>0</v>
      </c>
      <c r="V30" s="160">
        <f t="shared" si="13"/>
        <v>0</v>
      </c>
      <c r="W30" s="160"/>
      <c r="X30" s="160" t="s">
        <v>238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1201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86">
        <v>22</v>
      </c>
      <c r="B31" s="187" t="s">
        <v>1216</v>
      </c>
      <c r="C31" s="196" t="s">
        <v>1217</v>
      </c>
      <c r="D31" s="188" t="s">
        <v>251</v>
      </c>
      <c r="E31" s="189">
        <v>2</v>
      </c>
      <c r="F31" s="190"/>
      <c r="G31" s="191">
        <f t="shared" si="7"/>
        <v>0</v>
      </c>
      <c r="H31" s="190"/>
      <c r="I31" s="191">
        <f t="shared" si="8"/>
        <v>0</v>
      </c>
      <c r="J31" s="190"/>
      <c r="K31" s="191">
        <f t="shared" si="9"/>
        <v>0</v>
      </c>
      <c r="L31" s="191">
        <v>21</v>
      </c>
      <c r="M31" s="191">
        <f t="shared" si="10"/>
        <v>0</v>
      </c>
      <c r="N31" s="191">
        <v>0</v>
      </c>
      <c r="O31" s="191">
        <f t="shared" si="11"/>
        <v>0</v>
      </c>
      <c r="P31" s="191">
        <v>0</v>
      </c>
      <c r="Q31" s="191">
        <f t="shared" si="12"/>
        <v>0</v>
      </c>
      <c r="R31" s="191" t="s">
        <v>128</v>
      </c>
      <c r="S31" s="191" t="s">
        <v>825</v>
      </c>
      <c r="T31" s="192" t="s">
        <v>825</v>
      </c>
      <c r="U31" s="160">
        <v>0.73782999999999999</v>
      </c>
      <c r="V31" s="160">
        <f t="shared" si="13"/>
        <v>1.48</v>
      </c>
      <c r="W31" s="160"/>
      <c r="X31" s="160" t="s">
        <v>238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239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6">
        <v>23</v>
      </c>
      <c r="B32" s="187" t="s">
        <v>1277</v>
      </c>
      <c r="C32" s="196" t="s">
        <v>1278</v>
      </c>
      <c r="D32" s="188" t="s">
        <v>1213</v>
      </c>
      <c r="E32" s="189">
        <v>5</v>
      </c>
      <c r="F32" s="190"/>
      <c r="G32" s="191">
        <f t="shared" si="7"/>
        <v>0</v>
      </c>
      <c r="H32" s="190"/>
      <c r="I32" s="191">
        <f t="shared" si="8"/>
        <v>0</v>
      </c>
      <c r="J32" s="190"/>
      <c r="K32" s="191">
        <f t="shared" si="9"/>
        <v>0</v>
      </c>
      <c r="L32" s="191">
        <v>21</v>
      </c>
      <c r="M32" s="191">
        <f t="shared" si="10"/>
        <v>0</v>
      </c>
      <c r="N32" s="191">
        <v>0</v>
      </c>
      <c r="O32" s="191">
        <f t="shared" si="11"/>
        <v>0</v>
      </c>
      <c r="P32" s="191">
        <v>0</v>
      </c>
      <c r="Q32" s="191">
        <f t="shared" si="12"/>
        <v>0</v>
      </c>
      <c r="R32" s="191"/>
      <c r="S32" s="191" t="s">
        <v>214</v>
      </c>
      <c r="T32" s="192" t="s">
        <v>176</v>
      </c>
      <c r="U32" s="160">
        <v>0</v>
      </c>
      <c r="V32" s="160">
        <f t="shared" si="13"/>
        <v>0</v>
      </c>
      <c r="W32" s="160"/>
      <c r="X32" s="160" t="s">
        <v>238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1201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x14ac:dyDescent="0.2">
      <c r="A33" s="162" t="s">
        <v>170</v>
      </c>
      <c r="B33" s="163" t="s">
        <v>136</v>
      </c>
      <c r="C33" s="177" t="s">
        <v>137</v>
      </c>
      <c r="D33" s="164"/>
      <c r="E33" s="165"/>
      <c r="F33" s="166"/>
      <c r="G33" s="166">
        <f>SUMIF(AG34:AG45,"&lt;&gt;NOR",G34:G45)</f>
        <v>0</v>
      </c>
      <c r="H33" s="166"/>
      <c r="I33" s="166">
        <f>SUM(I34:I45)</f>
        <v>0</v>
      </c>
      <c r="J33" s="166"/>
      <c r="K33" s="166">
        <f>SUM(K34:K45)</f>
        <v>0</v>
      </c>
      <c r="L33" s="166"/>
      <c r="M33" s="166">
        <f>SUM(M34:M45)</f>
        <v>0</v>
      </c>
      <c r="N33" s="166"/>
      <c r="O33" s="166">
        <f>SUM(O34:O45)</f>
        <v>3.82</v>
      </c>
      <c r="P33" s="166"/>
      <c r="Q33" s="166">
        <f>SUM(Q34:Q45)</f>
        <v>0</v>
      </c>
      <c r="R33" s="166"/>
      <c r="S33" s="166"/>
      <c r="T33" s="167"/>
      <c r="U33" s="161"/>
      <c r="V33" s="161">
        <f>SUM(V34:V45)</f>
        <v>25.669999999999998</v>
      </c>
      <c r="W33" s="161"/>
      <c r="X33" s="161"/>
      <c r="AG33" t="s">
        <v>171</v>
      </c>
    </row>
    <row r="34" spans="1:60" outlineLevel="1" x14ac:dyDescent="0.2">
      <c r="A34" s="186">
        <v>24</v>
      </c>
      <c r="B34" s="187" t="s">
        <v>1281</v>
      </c>
      <c r="C34" s="196" t="s">
        <v>1282</v>
      </c>
      <c r="D34" s="188" t="s">
        <v>1283</v>
      </c>
      <c r="E34" s="189">
        <v>0.1</v>
      </c>
      <c r="F34" s="190"/>
      <c r="G34" s="191">
        <f t="shared" ref="G34:G45" si="14">ROUND(E34*F34,2)</f>
        <v>0</v>
      </c>
      <c r="H34" s="190"/>
      <c r="I34" s="191">
        <f t="shared" ref="I34:I45" si="15">ROUND(E34*H34,2)</f>
        <v>0</v>
      </c>
      <c r="J34" s="190"/>
      <c r="K34" s="191">
        <f t="shared" ref="K34:K45" si="16">ROUND(E34*J34,2)</f>
        <v>0</v>
      </c>
      <c r="L34" s="191">
        <v>21</v>
      </c>
      <c r="M34" s="191">
        <f t="shared" ref="M34:M45" si="17">G34*(1+L34/100)</f>
        <v>0</v>
      </c>
      <c r="N34" s="191">
        <v>3.4209999999999997E-2</v>
      </c>
      <c r="O34" s="191">
        <f t="shared" ref="O34:O45" si="18">ROUND(E34*N34,2)</f>
        <v>0</v>
      </c>
      <c r="P34" s="191">
        <v>0</v>
      </c>
      <c r="Q34" s="191">
        <f t="shared" ref="Q34:Q45" si="19">ROUND(E34*P34,2)</f>
        <v>0</v>
      </c>
      <c r="R34" s="191"/>
      <c r="S34" s="191" t="s">
        <v>175</v>
      </c>
      <c r="T34" s="192" t="s">
        <v>237</v>
      </c>
      <c r="U34" s="160">
        <v>4.7249999999999996</v>
      </c>
      <c r="V34" s="160">
        <f t="shared" ref="V34:V45" si="20">ROUND(E34*U34,2)</f>
        <v>0.47</v>
      </c>
      <c r="W34" s="160"/>
      <c r="X34" s="160" t="s">
        <v>238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1201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6">
        <v>25</v>
      </c>
      <c r="B35" s="187" t="s">
        <v>1284</v>
      </c>
      <c r="C35" s="196" t="s">
        <v>1285</v>
      </c>
      <c r="D35" s="188" t="s">
        <v>290</v>
      </c>
      <c r="E35" s="189">
        <v>2</v>
      </c>
      <c r="F35" s="190"/>
      <c r="G35" s="191">
        <f t="shared" si="14"/>
        <v>0</v>
      </c>
      <c r="H35" s="190"/>
      <c r="I35" s="191">
        <f t="shared" si="15"/>
        <v>0</v>
      </c>
      <c r="J35" s="190"/>
      <c r="K35" s="191">
        <f t="shared" si="16"/>
        <v>0</v>
      </c>
      <c r="L35" s="191">
        <v>21</v>
      </c>
      <c r="M35" s="191">
        <f t="shared" si="17"/>
        <v>0</v>
      </c>
      <c r="N35" s="191">
        <v>0</v>
      </c>
      <c r="O35" s="191">
        <f t="shared" si="18"/>
        <v>0</v>
      </c>
      <c r="P35" s="191">
        <v>0</v>
      </c>
      <c r="Q35" s="191">
        <f t="shared" si="19"/>
        <v>0</v>
      </c>
      <c r="R35" s="191"/>
      <c r="S35" s="191" t="s">
        <v>175</v>
      </c>
      <c r="T35" s="192" t="s">
        <v>237</v>
      </c>
      <c r="U35" s="160">
        <v>3.44</v>
      </c>
      <c r="V35" s="160">
        <f t="shared" si="20"/>
        <v>6.88</v>
      </c>
      <c r="W35" s="160"/>
      <c r="X35" s="160" t="s">
        <v>238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1201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6">
        <v>26</v>
      </c>
      <c r="B36" s="187" t="s">
        <v>1286</v>
      </c>
      <c r="C36" s="196" t="s">
        <v>1287</v>
      </c>
      <c r="D36" s="188" t="s">
        <v>251</v>
      </c>
      <c r="E36" s="189">
        <v>2</v>
      </c>
      <c r="F36" s="190"/>
      <c r="G36" s="191">
        <f t="shared" si="14"/>
        <v>0</v>
      </c>
      <c r="H36" s="190"/>
      <c r="I36" s="191">
        <f t="shared" si="15"/>
        <v>0</v>
      </c>
      <c r="J36" s="190"/>
      <c r="K36" s="191">
        <f t="shared" si="16"/>
        <v>0</v>
      </c>
      <c r="L36" s="191">
        <v>21</v>
      </c>
      <c r="M36" s="191">
        <f t="shared" si="17"/>
        <v>0</v>
      </c>
      <c r="N36" s="191">
        <v>1.22929</v>
      </c>
      <c r="O36" s="191">
        <f t="shared" si="18"/>
        <v>2.46</v>
      </c>
      <c r="P36" s="191">
        <v>0</v>
      </c>
      <c r="Q36" s="191">
        <f t="shared" si="19"/>
        <v>0</v>
      </c>
      <c r="R36" s="191"/>
      <c r="S36" s="191" t="s">
        <v>175</v>
      </c>
      <c r="T36" s="192" t="s">
        <v>237</v>
      </c>
      <c r="U36" s="160">
        <v>1.5629999999999999</v>
      </c>
      <c r="V36" s="160">
        <f t="shared" si="20"/>
        <v>3.13</v>
      </c>
      <c r="W36" s="160"/>
      <c r="X36" s="160" t="s">
        <v>238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1201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6">
        <v>27</v>
      </c>
      <c r="B37" s="187" t="s">
        <v>1292</v>
      </c>
      <c r="C37" s="196" t="s">
        <v>1293</v>
      </c>
      <c r="D37" s="188" t="s">
        <v>281</v>
      </c>
      <c r="E37" s="189">
        <v>10</v>
      </c>
      <c r="F37" s="190"/>
      <c r="G37" s="191">
        <f t="shared" si="14"/>
        <v>0</v>
      </c>
      <c r="H37" s="190"/>
      <c r="I37" s="191">
        <f t="shared" si="15"/>
        <v>0</v>
      </c>
      <c r="J37" s="190"/>
      <c r="K37" s="191">
        <f t="shared" si="16"/>
        <v>0</v>
      </c>
      <c r="L37" s="191">
        <v>21</v>
      </c>
      <c r="M37" s="191">
        <f t="shared" si="17"/>
        <v>0</v>
      </c>
      <c r="N37" s="191">
        <v>0</v>
      </c>
      <c r="O37" s="191">
        <f t="shared" si="18"/>
        <v>0</v>
      </c>
      <c r="P37" s="191">
        <v>0</v>
      </c>
      <c r="Q37" s="191">
        <f t="shared" si="19"/>
        <v>0</v>
      </c>
      <c r="R37" s="191"/>
      <c r="S37" s="191" t="s">
        <v>175</v>
      </c>
      <c r="T37" s="192" t="s">
        <v>237</v>
      </c>
      <c r="U37" s="160">
        <v>0.74192999999999998</v>
      </c>
      <c r="V37" s="160">
        <f t="shared" si="20"/>
        <v>7.42</v>
      </c>
      <c r="W37" s="160"/>
      <c r="X37" s="160" t="s">
        <v>238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1201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86">
        <v>28</v>
      </c>
      <c r="B38" s="187" t="s">
        <v>1296</v>
      </c>
      <c r="C38" s="196" t="s">
        <v>1297</v>
      </c>
      <c r="D38" s="188" t="s">
        <v>281</v>
      </c>
      <c r="E38" s="189">
        <v>10</v>
      </c>
      <c r="F38" s="190"/>
      <c r="G38" s="191">
        <f t="shared" si="14"/>
        <v>0</v>
      </c>
      <c r="H38" s="190"/>
      <c r="I38" s="191">
        <f t="shared" si="15"/>
        <v>0</v>
      </c>
      <c r="J38" s="190"/>
      <c r="K38" s="191">
        <f t="shared" si="16"/>
        <v>0</v>
      </c>
      <c r="L38" s="191">
        <v>21</v>
      </c>
      <c r="M38" s="191">
        <f t="shared" si="17"/>
        <v>0</v>
      </c>
      <c r="N38" s="191">
        <v>0.13242999999999999</v>
      </c>
      <c r="O38" s="191">
        <f t="shared" si="18"/>
        <v>1.32</v>
      </c>
      <c r="P38" s="191">
        <v>0</v>
      </c>
      <c r="Q38" s="191">
        <f t="shared" si="19"/>
        <v>0</v>
      </c>
      <c r="R38" s="191"/>
      <c r="S38" s="191" t="s">
        <v>214</v>
      </c>
      <c r="T38" s="192" t="s">
        <v>176</v>
      </c>
      <c r="U38" s="160">
        <v>0</v>
      </c>
      <c r="V38" s="160">
        <f t="shared" si="20"/>
        <v>0</v>
      </c>
      <c r="W38" s="160"/>
      <c r="X38" s="160" t="s">
        <v>238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1201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6">
        <v>29</v>
      </c>
      <c r="B39" s="187" t="s">
        <v>1298</v>
      </c>
      <c r="C39" s="196" t="s">
        <v>1299</v>
      </c>
      <c r="D39" s="188" t="s">
        <v>281</v>
      </c>
      <c r="E39" s="189">
        <v>10</v>
      </c>
      <c r="F39" s="190"/>
      <c r="G39" s="191">
        <f t="shared" si="14"/>
        <v>0</v>
      </c>
      <c r="H39" s="190"/>
      <c r="I39" s="191">
        <f t="shared" si="15"/>
        <v>0</v>
      </c>
      <c r="J39" s="190"/>
      <c r="K39" s="191">
        <f t="shared" si="16"/>
        <v>0</v>
      </c>
      <c r="L39" s="191">
        <v>21</v>
      </c>
      <c r="M39" s="191">
        <f t="shared" si="17"/>
        <v>0</v>
      </c>
      <c r="N39" s="191">
        <v>3.1E-4</v>
      </c>
      <c r="O39" s="191">
        <f t="shared" si="18"/>
        <v>0</v>
      </c>
      <c r="P39" s="191">
        <v>0</v>
      </c>
      <c r="Q39" s="191">
        <f t="shared" si="19"/>
        <v>0</v>
      </c>
      <c r="R39" s="191"/>
      <c r="S39" s="191" t="s">
        <v>175</v>
      </c>
      <c r="T39" s="192" t="s">
        <v>237</v>
      </c>
      <c r="U39" s="160">
        <v>2.5999999999999999E-2</v>
      </c>
      <c r="V39" s="160">
        <f t="shared" si="20"/>
        <v>0.26</v>
      </c>
      <c r="W39" s="160"/>
      <c r="X39" s="160" t="s">
        <v>238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1201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6">
        <v>30</v>
      </c>
      <c r="B40" s="187" t="s">
        <v>1300</v>
      </c>
      <c r="C40" s="196" t="s">
        <v>1301</v>
      </c>
      <c r="D40" s="188" t="s">
        <v>281</v>
      </c>
      <c r="E40" s="189">
        <v>64</v>
      </c>
      <c r="F40" s="190"/>
      <c r="G40" s="191">
        <f t="shared" si="14"/>
        <v>0</v>
      </c>
      <c r="H40" s="190"/>
      <c r="I40" s="191">
        <f t="shared" si="15"/>
        <v>0</v>
      </c>
      <c r="J40" s="190"/>
      <c r="K40" s="191">
        <f t="shared" si="16"/>
        <v>0</v>
      </c>
      <c r="L40" s="191">
        <v>21</v>
      </c>
      <c r="M40" s="191">
        <f t="shared" si="17"/>
        <v>0</v>
      </c>
      <c r="N40" s="191">
        <v>4.8000000000000001E-4</v>
      </c>
      <c r="O40" s="191">
        <f t="shared" si="18"/>
        <v>0.03</v>
      </c>
      <c r="P40" s="191">
        <v>0</v>
      </c>
      <c r="Q40" s="191">
        <f t="shared" si="19"/>
        <v>0</v>
      </c>
      <c r="R40" s="191"/>
      <c r="S40" s="191" t="s">
        <v>175</v>
      </c>
      <c r="T40" s="192" t="s">
        <v>237</v>
      </c>
      <c r="U40" s="160">
        <v>6.4000000000000001E-2</v>
      </c>
      <c r="V40" s="160">
        <f t="shared" si="20"/>
        <v>4.0999999999999996</v>
      </c>
      <c r="W40" s="160"/>
      <c r="X40" s="160" t="s">
        <v>238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239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86">
        <v>31</v>
      </c>
      <c r="B41" s="187" t="s">
        <v>1302</v>
      </c>
      <c r="C41" s="196" t="s">
        <v>1303</v>
      </c>
      <c r="D41" s="188" t="s">
        <v>281</v>
      </c>
      <c r="E41" s="189">
        <v>10</v>
      </c>
      <c r="F41" s="190"/>
      <c r="G41" s="191">
        <f t="shared" si="14"/>
        <v>0</v>
      </c>
      <c r="H41" s="190"/>
      <c r="I41" s="191">
        <f t="shared" si="15"/>
        <v>0</v>
      </c>
      <c r="J41" s="190"/>
      <c r="K41" s="191">
        <f t="shared" si="16"/>
        <v>0</v>
      </c>
      <c r="L41" s="191">
        <v>21</v>
      </c>
      <c r="M41" s="191">
        <f t="shared" si="17"/>
        <v>0</v>
      </c>
      <c r="N41" s="191">
        <v>1.09E-3</v>
      </c>
      <c r="O41" s="191">
        <f t="shared" si="18"/>
        <v>0.01</v>
      </c>
      <c r="P41" s="191">
        <v>0</v>
      </c>
      <c r="Q41" s="191">
        <f t="shared" si="19"/>
        <v>0</v>
      </c>
      <c r="R41" s="191"/>
      <c r="S41" s="191" t="s">
        <v>175</v>
      </c>
      <c r="T41" s="192" t="s">
        <v>237</v>
      </c>
      <c r="U41" s="160">
        <v>6.4000000000000001E-2</v>
      </c>
      <c r="V41" s="160">
        <f t="shared" si="20"/>
        <v>0.64</v>
      </c>
      <c r="W41" s="160"/>
      <c r="X41" s="160" t="s">
        <v>238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239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6">
        <v>32</v>
      </c>
      <c r="B42" s="187" t="s">
        <v>1304</v>
      </c>
      <c r="C42" s="196" t="s">
        <v>1305</v>
      </c>
      <c r="D42" s="188" t="s">
        <v>281</v>
      </c>
      <c r="E42" s="189">
        <v>10</v>
      </c>
      <c r="F42" s="190"/>
      <c r="G42" s="191">
        <f t="shared" si="14"/>
        <v>0</v>
      </c>
      <c r="H42" s="190"/>
      <c r="I42" s="191">
        <f t="shared" si="15"/>
        <v>0</v>
      </c>
      <c r="J42" s="190"/>
      <c r="K42" s="191">
        <f t="shared" si="16"/>
        <v>0</v>
      </c>
      <c r="L42" s="191">
        <v>21</v>
      </c>
      <c r="M42" s="191">
        <f t="shared" si="17"/>
        <v>0</v>
      </c>
      <c r="N42" s="191">
        <v>0</v>
      </c>
      <c r="O42" s="191">
        <f t="shared" si="18"/>
        <v>0</v>
      </c>
      <c r="P42" s="191">
        <v>0</v>
      </c>
      <c r="Q42" s="191">
        <f t="shared" si="19"/>
        <v>0</v>
      </c>
      <c r="R42" s="191"/>
      <c r="S42" s="191" t="s">
        <v>175</v>
      </c>
      <c r="T42" s="192" t="s">
        <v>237</v>
      </c>
      <c r="U42" s="160">
        <v>0.12075</v>
      </c>
      <c r="V42" s="160">
        <f t="shared" si="20"/>
        <v>1.21</v>
      </c>
      <c r="W42" s="160"/>
      <c r="X42" s="160" t="s">
        <v>238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1201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6">
        <v>33</v>
      </c>
      <c r="B43" s="187" t="s">
        <v>1308</v>
      </c>
      <c r="C43" s="196" t="s">
        <v>1309</v>
      </c>
      <c r="D43" s="188" t="s">
        <v>290</v>
      </c>
      <c r="E43" s="189">
        <v>0.4</v>
      </c>
      <c r="F43" s="190"/>
      <c r="G43" s="191">
        <f t="shared" si="14"/>
        <v>0</v>
      </c>
      <c r="H43" s="190"/>
      <c r="I43" s="191">
        <f t="shared" si="15"/>
        <v>0</v>
      </c>
      <c r="J43" s="190"/>
      <c r="K43" s="191">
        <f t="shared" si="16"/>
        <v>0</v>
      </c>
      <c r="L43" s="191">
        <v>21</v>
      </c>
      <c r="M43" s="191">
        <f t="shared" si="17"/>
        <v>0</v>
      </c>
      <c r="N43" s="191">
        <v>0</v>
      </c>
      <c r="O43" s="191">
        <f t="shared" si="18"/>
        <v>0</v>
      </c>
      <c r="P43" s="191">
        <v>0</v>
      </c>
      <c r="Q43" s="191">
        <f t="shared" si="19"/>
        <v>0</v>
      </c>
      <c r="R43" s="191"/>
      <c r="S43" s="191" t="s">
        <v>175</v>
      </c>
      <c r="T43" s="192" t="s">
        <v>237</v>
      </c>
      <c r="U43" s="160">
        <v>0.66300000000000003</v>
      </c>
      <c r="V43" s="160">
        <f t="shared" si="20"/>
        <v>0.27</v>
      </c>
      <c r="W43" s="160"/>
      <c r="X43" s="160" t="s">
        <v>238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1201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6">
        <v>34</v>
      </c>
      <c r="B44" s="187" t="s">
        <v>1310</v>
      </c>
      <c r="C44" s="196" t="s">
        <v>1311</v>
      </c>
      <c r="D44" s="188" t="s">
        <v>235</v>
      </c>
      <c r="E44" s="189">
        <v>10</v>
      </c>
      <c r="F44" s="190"/>
      <c r="G44" s="191">
        <f t="shared" si="14"/>
        <v>0</v>
      </c>
      <c r="H44" s="190"/>
      <c r="I44" s="191">
        <f t="shared" si="15"/>
        <v>0</v>
      </c>
      <c r="J44" s="190"/>
      <c r="K44" s="191">
        <f t="shared" si="16"/>
        <v>0</v>
      </c>
      <c r="L44" s="191">
        <v>21</v>
      </c>
      <c r="M44" s="191">
        <f t="shared" si="17"/>
        <v>0</v>
      </c>
      <c r="N44" s="191">
        <v>0</v>
      </c>
      <c r="O44" s="191">
        <f t="shared" si="18"/>
        <v>0</v>
      </c>
      <c r="P44" s="191">
        <v>0</v>
      </c>
      <c r="Q44" s="191">
        <f t="shared" si="19"/>
        <v>0</v>
      </c>
      <c r="R44" s="191"/>
      <c r="S44" s="191" t="s">
        <v>175</v>
      </c>
      <c r="T44" s="192" t="s">
        <v>237</v>
      </c>
      <c r="U44" s="160">
        <v>0.129</v>
      </c>
      <c r="V44" s="160">
        <f t="shared" si="20"/>
        <v>1.29</v>
      </c>
      <c r="W44" s="160"/>
      <c r="X44" s="160" t="s">
        <v>238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239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6">
        <v>35</v>
      </c>
      <c r="B45" s="187" t="s">
        <v>1322</v>
      </c>
      <c r="C45" s="196" t="s">
        <v>1323</v>
      </c>
      <c r="D45" s="188" t="s">
        <v>251</v>
      </c>
      <c r="E45" s="189">
        <v>1</v>
      </c>
      <c r="F45" s="190"/>
      <c r="G45" s="191">
        <f t="shared" si="14"/>
        <v>0</v>
      </c>
      <c r="H45" s="190"/>
      <c r="I45" s="191">
        <f t="shared" si="15"/>
        <v>0</v>
      </c>
      <c r="J45" s="190"/>
      <c r="K45" s="191">
        <f t="shared" si="16"/>
        <v>0</v>
      </c>
      <c r="L45" s="191">
        <v>21</v>
      </c>
      <c r="M45" s="191">
        <f t="shared" si="17"/>
        <v>0</v>
      </c>
      <c r="N45" s="191">
        <v>0</v>
      </c>
      <c r="O45" s="191">
        <f t="shared" si="18"/>
        <v>0</v>
      </c>
      <c r="P45" s="191">
        <v>0</v>
      </c>
      <c r="Q45" s="191">
        <f t="shared" si="19"/>
        <v>0</v>
      </c>
      <c r="R45" s="191"/>
      <c r="S45" s="191" t="s">
        <v>214</v>
      </c>
      <c r="T45" s="192" t="s">
        <v>176</v>
      </c>
      <c r="U45" s="160">
        <v>0</v>
      </c>
      <c r="V45" s="160">
        <f t="shared" si="20"/>
        <v>0</v>
      </c>
      <c r="W45" s="160"/>
      <c r="X45" s="160" t="s">
        <v>1324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1325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x14ac:dyDescent="0.2">
      <c r="A46" s="162" t="s">
        <v>170</v>
      </c>
      <c r="B46" s="163" t="s">
        <v>94</v>
      </c>
      <c r="C46" s="177" t="s">
        <v>95</v>
      </c>
      <c r="D46" s="164"/>
      <c r="E46" s="165"/>
      <c r="F46" s="166"/>
      <c r="G46" s="166">
        <f>SUMIF(AG47:AG47,"&lt;&gt;NOR",G47:G47)</f>
        <v>0</v>
      </c>
      <c r="H46" s="166"/>
      <c r="I46" s="166">
        <f>SUM(I47:I47)</f>
        <v>0</v>
      </c>
      <c r="J46" s="166"/>
      <c r="K46" s="166">
        <f>SUM(K47:K47)</f>
        <v>0</v>
      </c>
      <c r="L46" s="166"/>
      <c r="M46" s="166">
        <f>SUM(M47:M47)</f>
        <v>0</v>
      </c>
      <c r="N46" s="166"/>
      <c r="O46" s="166">
        <f>SUM(O47:O47)</f>
        <v>0</v>
      </c>
      <c r="P46" s="166"/>
      <c r="Q46" s="166">
        <f>SUM(Q47:Q47)</f>
        <v>0</v>
      </c>
      <c r="R46" s="166"/>
      <c r="S46" s="166"/>
      <c r="T46" s="167"/>
      <c r="U46" s="161"/>
      <c r="V46" s="161">
        <f>SUM(V47:V47)</f>
        <v>0</v>
      </c>
      <c r="W46" s="161"/>
      <c r="X46" s="161"/>
      <c r="AG46" t="s">
        <v>171</v>
      </c>
    </row>
    <row r="47" spans="1:60" outlineLevel="1" x14ac:dyDescent="0.2">
      <c r="A47" s="186">
        <v>36</v>
      </c>
      <c r="B47" s="187" t="s">
        <v>1326</v>
      </c>
      <c r="C47" s="196" t="s">
        <v>1327</v>
      </c>
      <c r="D47" s="188" t="s">
        <v>1328</v>
      </c>
      <c r="E47" s="189">
        <v>1</v>
      </c>
      <c r="F47" s="190"/>
      <c r="G47" s="191">
        <f>ROUND(E47*F47,2)</f>
        <v>0</v>
      </c>
      <c r="H47" s="190"/>
      <c r="I47" s="191">
        <f>ROUND(E47*H47,2)</f>
        <v>0</v>
      </c>
      <c r="J47" s="190"/>
      <c r="K47" s="191">
        <f>ROUND(E47*J47,2)</f>
        <v>0</v>
      </c>
      <c r="L47" s="191">
        <v>21</v>
      </c>
      <c r="M47" s="191">
        <f>G47*(1+L47/100)</f>
        <v>0</v>
      </c>
      <c r="N47" s="191">
        <v>0</v>
      </c>
      <c r="O47" s="191">
        <f>ROUND(E47*N47,2)</f>
        <v>0</v>
      </c>
      <c r="P47" s="191">
        <v>0</v>
      </c>
      <c r="Q47" s="191">
        <f>ROUND(E47*P47,2)</f>
        <v>0</v>
      </c>
      <c r="R47" s="191"/>
      <c r="S47" s="191" t="s">
        <v>214</v>
      </c>
      <c r="T47" s="192" t="s">
        <v>176</v>
      </c>
      <c r="U47" s="160">
        <v>0</v>
      </c>
      <c r="V47" s="160">
        <f>ROUND(E47*U47,2)</f>
        <v>0</v>
      </c>
      <c r="W47" s="160"/>
      <c r="X47" s="160" t="s">
        <v>177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178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x14ac:dyDescent="0.2">
      <c r="A48" s="162" t="s">
        <v>170</v>
      </c>
      <c r="B48" s="163" t="s">
        <v>136</v>
      </c>
      <c r="C48" s="177" t="s">
        <v>137</v>
      </c>
      <c r="D48" s="164"/>
      <c r="E48" s="165"/>
      <c r="F48" s="166"/>
      <c r="G48" s="166">
        <f>SUMIF(AG49:AG49,"&lt;&gt;NOR",G49:G49)</f>
        <v>0</v>
      </c>
      <c r="H48" s="166"/>
      <c r="I48" s="166">
        <f>SUM(I49:I49)</f>
        <v>0</v>
      </c>
      <c r="J48" s="166"/>
      <c r="K48" s="166">
        <f>SUM(K49:K49)</f>
        <v>0</v>
      </c>
      <c r="L48" s="166"/>
      <c r="M48" s="166">
        <f>SUM(M49:M49)</f>
        <v>0</v>
      </c>
      <c r="N48" s="166"/>
      <c r="O48" s="166">
        <f>SUM(O49:O49)</f>
        <v>0</v>
      </c>
      <c r="P48" s="166"/>
      <c r="Q48" s="166">
        <f>SUM(Q49:Q49)</f>
        <v>0</v>
      </c>
      <c r="R48" s="166"/>
      <c r="S48" s="166"/>
      <c r="T48" s="167"/>
      <c r="U48" s="161"/>
      <c r="V48" s="161">
        <f>SUM(V49:V49)</f>
        <v>0</v>
      </c>
      <c r="W48" s="161"/>
      <c r="X48" s="161"/>
      <c r="AG48" t="s">
        <v>171</v>
      </c>
    </row>
    <row r="49" spans="1:60" outlineLevel="1" x14ac:dyDescent="0.2">
      <c r="A49" s="168">
        <v>37</v>
      </c>
      <c r="B49" s="169" t="s">
        <v>1337</v>
      </c>
      <c r="C49" s="178" t="s">
        <v>1338</v>
      </c>
      <c r="D49" s="170" t="s">
        <v>1124</v>
      </c>
      <c r="E49" s="171">
        <v>0.65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3"/>
      <c r="S49" s="173" t="s">
        <v>214</v>
      </c>
      <c r="T49" s="174" t="s">
        <v>176</v>
      </c>
      <c r="U49" s="160">
        <v>0</v>
      </c>
      <c r="V49" s="160">
        <f>ROUND(E49*U49,2)</f>
        <v>0</v>
      </c>
      <c r="W49" s="160"/>
      <c r="X49" s="160" t="s">
        <v>1324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1339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x14ac:dyDescent="0.2">
      <c r="A50" s="3"/>
      <c r="B50" s="4"/>
      <c r="C50" s="17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v>15</v>
      </c>
      <c r="AF50">
        <v>21</v>
      </c>
      <c r="AG50" t="s">
        <v>157</v>
      </c>
    </row>
    <row r="51" spans="1:60" x14ac:dyDescent="0.2">
      <c r="A51" s="154"/>
      <c r="B51" s="155" t="s">
        <v>29</v>
      </c>
      <c r="C51" s="180"/>
      <c r="D51" s="156"/>
      <c r="E51" s="157"/>
      <c r="F51" s="157"/>
      <c r="G51" s="176">
        <f>G8+G17+G33+G46+G48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E51">
        <f>SUMIF(L7:L49,AE50,G7:G49)</f>
        <v>0</v>
      </c>
      <c r="AF51">
        <f>SUMIF(L7:L49,AF50,G7:G49)</f>
        <v>0</v>
      </c>
      <c r="AG51" t="s">
        <v>227</v>
      </c>
    </row>
    <row r="52" spans="1:60" x14ac:dyDescent="0.2">
      <c r="C52" s="181"/>
      <c r="D52" s="10"/>
      <c r="AG52" t="s">
        <v>231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qQacEzTnCaiTyl0z9BTaSkeUA6iYY45W5Kh0506CRQcfPfepOOitdK8/9HlrTGToZUv9tCHxCMsYI9tSkIcGQ==" saltValue="x5W13ynkws+buAghVgKIP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83" fitToHeight="0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00.3 00.3.01 Naklady</vt:lpstr>
      <vt:lpstr>101.1 101.1.01 Pol</vt:lpstr>
      <vt:lpstr>101.2 101.2.01 Pol</vt:lpstr>
      <vt:lpstr>201 201.01 Pol</vt:lpstr>
      <vt:lpstr>201 201.02 Pol</vt:lpstr>
      <vt:lpstr>401 401.01 Pol</vt:lpstr>
      <vt:lpstr>402 402.01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'00.3 00.3.01 Naklady'!Názvy_tisku</vt:lpstr>
      <vt:lpstr>'101.1 101.1.01 Pol'!Názvy_tisku</vt:lpstr>
      <vt:lpstr>'101.2 101.2.01 Pol'!Názvy_tisku</vt:lpstr>
      <vt:lpstr>'201 201.01 Pol'!Názvy_tisku</vt:lpstr>
      <vt:lpstr>'201 201.02 Pol'!Názvy_tisku</vt:lpstr>
      <vt:lpstr>'401 401.01 Pol'!Názvy_tisku</vt:lpstr>
      <vt:lpstr>'402 402.01 Pol'!Názvy_tisku</vt:lpstr>
      <vt:lpstr>oadresa</vt:lpstr>
      <vt:lpstr>Stavba!Objednatel</vt:lpstr>
      <vt:lpstr>Stavba!Objekt</vt:lpstr>
      <vt:lpstr>'00.3 00.3.01 Naklady'!Oblast_tisku</vt:lpstr>
      <vt:lpstr>'101.1 101.1.01 Pol'!Oblast_tisku</vt:lpstr>
      <vt:lpstr>'101.2 101.2.01 Pol'!Oblast_tisku</vt:lpstr>
      <vt:lpstr>'201 201.01 Pol'!Oblast_tisku</vt:lpstr>
      <vt:lpstr>'201 201.02 Pol'!Oblast_tisku</vt:lpstr>
      <vt:lpstr>'401 401.01 Pol'!Oblast_tisku</vt:lpstr>
      <vt:lpstr>'402 402.01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Olivová Helena, Mgr.</cp:lastModifiedBy>
  <cp:lastPrinted>2021-05-20T07:08:26Z</cp:lastPrinted>
  <dcterms:created xsi:type="dcterms:W3CDTF">2009-04-08T07:15:50Z</dcterms:created>
  <dcterms:modified xsi:type="dcterms:W3CDTF">2021-05-20T07:08:32Z</dcterms:modified>
</cp:coreProperties>
</file>